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3\"/>
    </mc:Choice>
  </mc:AlternateContent>
  <xr:revisionPtr revIDLastSave="0" documentId="13_ncr:1_{7A80D7FB-3C55-4613-AB58-8D23E50032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Arkusz1!$A$1:$J$97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8" i="1" l="1"/>
  <c r="G393" i="1"/>
  <c r="J172" i="1" l="1"/>
  <c r="J174" i="1"/>
  <c r="J241" i="1" l="1"/>
  <c r="J275" i="1"/>
  <c r="J300" i="1"/>
  <c r="J184" i="1"/>
  <c r="J90" i="1"/>
  <c r="J189" i="1"/>
  <c r="J296" i="1"/>
  <c r="J136" i="1"/>
  <c r="J226" i="1"/>
  <c r="J267" i="1"/>
  <c r="J338" i="1"/>
  <c r="J18" i="1"/>
  <c r="J58" i="1"/>
  <c r="J280" i="1"/>
  <c r="J364" i="1"/>
  <c r="J249" i="1"/>
  <c r="J272" i="1"/>
  <c r="J28" i="1"/>
  <c r="J111" i="1"/>
  <c r="J210" i="1"/>
  <c r="J320" i="1"/>
  <c r="J333" i="1"/>
  <c r="J391" i="1"/>
  <c r="J351" i="1"/>
  <c r="J370" i="1"/>
  <c r="J96" i="1"/>
  <c r="J52" i="1"/>
  <c r="J144" i="1"/>
  <c r="J170" i="1"/>
  <c r="J155" i="1"/>
  <c r="J48" i="1"/>
  <c r="J392" i="1" l="1"/>
</calcChain>
</file>

<file path=xl/sharedStrings.xml><?xml version="1.0" encoding="utf-8"?>
<sst xmlns="http://schemas.openxmlformats.org/spreadsheetml/2006/main" count="1467" uniqueCount="359">
  <si>
    <t>Nazwa obiektu</t>
  </si>
  <si>
    <t>Uwagi (gwarancja, informacje dot. nietypowego utrzymania )</t>
  </si>
  <si>
    <t>Kosze (dot. jedynie stanu technicznego i konserwacji) [szt.]</t>
  </si>
  <si>
    <t>1.</t>
  </si>
  <si>
    <t>2.</t>
  </si>
  <si>
    <t>RODZAJ WYPOSAŻENIA</t>
  </si>
  <si>
    <t>3.</t>
  </si>
  <si>
    <t>4.</t>
  </si>
  <si>
    <t>5.</t>
  </si>
  <si>
    <t>6.</t>
  </si>
  <si>
    <t>7.</t>
  </si>
  <si>
    <t>8.</t>
  </si>
  <si>
    <t xml:space="preserve">Cena jednostkowa w zł za utrzymanie 1szt lub 1mb elementu wyposażenia za 1 miesiąc  </t>
  </si>
  <si>
    <t>Wyposażenie (urządzenia zabawowe i rekreacyjne , inne elementy małej architektury, ogrodzenia, piłkochwyty, piaskownice ) [szt] lub [mb]</t>
  </si>
  <si>
    <t>Wykaz kosztów utrzymania elementów małej architektury na obiektach</t>
  </si>
  <si>
    <t>Rodzaj obiektu: plac zabaw, psi wybieg, siłownia, zieleniec, teren osiedlowy, pas drogowy, inne np. skatepark</t>
  </si>
  <si>
    <t>x</t>
  </si>
  <si>
    <t>tabliczka "Budżet obywatelski"</t>
  </si>
  <si>
    <t xml:space="preserve">tablica z regulaminem </t>
  </si>
  <si>
    <t>Park Dębnicki                                                               PLAC ZABAW</t>
  </si>
  <si>
    <t>Park Solvay                                            LEŚNY PLAC ZABW</t>
  </si>
  <si>
    <t>Park Solvay                                        SIŁOWNIA</t>
  </si>
  <si>
    <t>Park Rzeczny Wilga                                PLAC ZABAW 1                                            od ul. Rzemieślniczej</t>
  </si>
  <si>
    <t>Park Rzeczny Wilga                                PLAC ZABAW 2                                          od ul. Ruczaj</t>
  </si>
  <si>
    <t>Park Maćka i Doroty                                           PLAC ZABAW 1                                                            SMOCZY SKWER</t>
  </si>
  <si>
    <t>Park Maćka i Doroty                                           PLAC ZABAW 2</t>
  </si>
  <si>
    <t>Park Maćka i Doroty                                           PLAC ZABAW 3                                                 INTEGRACYJNY</t>
  </si>
  <si>
    <t>Park Maćka i Doroty                                           PLAC ZABAW 4</t>
  </si>
  <si>
    <t xml:space="preserve">Park Maćka i Doroty                                             SIŁOWNIA 1 </t>
  </si>
  <si>
    <t xml:space="preserve">Park Maćka i Doroty                                             SIŁOWNIA 2 </t>
  </si>
  <si>
    <t xml:space="preserve">Park Duchacki                                       PLAC ZABAW </t>
  </si>
  <si>
    <t xml:space="preserve">Park Duchacki                                       SIŁOWNIA </t>
  </si>
  <si>
    <t>Park Kurdwanów                                                     PLAC ZABAW 3                                                                  od ul. Turniejowej</t>
  </si>
  <si>
    <t xml:space="preserve">Park Kurdwanów                                               SIŁOWNIA </t>
  </si>
  <si>
    <t>Park Kurdwanów                                   ŚCIEŻKA ZDROWIA</t>
  </si>
  <si>
    <t>Park Anny i Erazma Jerzmanowskich SIŁOWNIA                                                                         od ul. Na Wrzosach</t>
  </si>
  <si>
    <t>Park Lilli Wenedy                                  SKATE PARK</t>
  </si>
  <si>
    <t>Park Aleksandry                                     PLAC ZABAW                                                 od ul. Aleksandry</t>
  </si>
  <si>
    <t>Park Rżąka                                            PLAC ZABAW</t>
  </si>
  <si>
    <t>Park Rżąka                                            SIŁOWNIA</t>
  </si>
  <si>
    <t>Park Kurdwanów                                                        PSI WYBIEG                                                             od ul. Turniejowej</t>
  </si>
  <si>
    <t>Park Rzeczny Wilga                                            PSI WYBIEG                                                                od ul. Rzemieślniczej</t>
  </si>
  <si>
    <t>Park Lilli Wenedy                                               PSI WBIEG</t>
  </si>
  <si>
    <t xml:space="preserve">x </t>
  </si>
  <si>
    <t xml:space="preserve">ogrodzenie placu zabaw </t>
  </si>
  <si>
    <t>urządzenie siłowe</t>
  </si>
  <si>
    <t xml:space="preserve">kosze na śmieci </t>
  </si>
  <si>
    <t xml:space="preserve">ławki </t>
  </si>
  <si>
    <t xml:space="preserve">huśtawka metalowa podwójna z siedziskami gumowymi </t>
  </si>
  <si>
    <t>urządzenie zabawowe - zestaw Baszta</t>
  </si>
  <si>
    <t xml:space="preserve">piaskownica </t>
  </si>
  <si>
    <t>huśtawka wagowa podwójna</t>
  </si>
  <si>
    <t xml:space="preserve">ogrodzenie wokół piaskownicy z bramką wejściową </t>
  </si>
  <si>
    <t>urządzenie siłowe koła Tai Chi</t>
  </si>
  <si>
    <t xml:space="preserve">słupy do żagli </t>
  </si>
  <si>
    <t xml:space="preserve">żagle przecisłoneczne </t>
  </si>
  <si>
    <t xml:space="preserve">regulamin placu zabaw </t>
  </si>
  <si>
    <t>urządzenia siłowe</t>
  </si>
  <si>
    <t xml:space="preserve">ławki z oparciem </t>
  </si>
  <si>
    <t>zestaw Balbinka</t>
  </si>
  <si>
    <t>zestaw Emil</t>
  </si>
  <si>
    <t>zestaw integracyjny Kubuś</t>
  </si>
  <si>
    <t>domek Agatka z podestem</t>
  </si>
  <si>
    <t>domek Aga z podestem</t>
  </si>
  <si>
    <t>bujak tandem Smok</t>
  </si>
  <si>
    <t>bujak Krokodyl</t>
  </si>
  <si>
    <t>huśtawka bocianie gniazdo</t>
  </si>
  <si>
    <t>huśtawka podw.wahadł.maluch</t>
  </si>
  <si>
    <t>huśtawka ważka z odbojnicami</t>
  </si>
  <si>
    <t>czworokąt sprawnościowy</t>
  </si>
  <si>
    <t>zestaw sprawnościowy Merkury</t>
  </si>
  <si>
    <t>zestaw Karolina Mini</t>
  </si>
  <si>
    <t>karuzela Spodek</t>
  </si>
  <si>
    <t>karuzela Tajfun</t>
  </si>
  <si>
    <t>orbitrek</t>
  </si>
  <si>
    <t>biegacz ławka</t>
  </si>
  <si>
    <t>koła Tai Chi</t>
  </si>
  <si>
    <t>poręcze równoległe</t>
  </si>
  <si>
    <t>tablica z regulaminem</t>
  </si>
  <si>
    <t>ogrodzenie z furtkami i bramami</t>
  </si>
  <si>
    <t>stolik do gry w piłkarzyki integracyjny</t>
  </si>
  <si>
    <t>karuzela integracyjna 2 osobowa</t>
  </si>
  <si>
    <t>kosz do koszykówki dla niepełnosprawnych na słupie</t>
  </si>
  <si>
    <t xml:space="preserve">urządzenie siłowe ( wyciskanie integracyjne i motyl integracyjny ) </t>
  </si>
  <si>
    <t xml:space="preserve">urządzenia siłowe </t>
  </si>
  <si>
    <t xml:space="preserve">ogrodzenie wokół piaskownic z bramką wejściową </t>
  </si>
  <si>
    <t xml:space="preserve">kosz na śmieci </t>
  </si>
  <si>
    <t xml:space="preserve">ławki antywandal </t>
  </si>
  <si>
    <t xml:space="preserve">zestaw zabawowy pociąg </t>
  </si>
  <si>
    <t xml:space="preserve">zestaw zabawowy dla przedszkolaków </t>
  </si>
  <si>
    <t xml:space="preserve">urzadzenia siłowe </t>
  </si>
  <si>
    <t>ogrodzenie z bramką wejściową</t>
  </si>
  <si>
    <t xml:space="preserve">ławka </t>
  </si>
  <si>
    <t xml:space="preserve">bujak sprężynka </t>
  </si>
  <si>
    <t xml:space="preserve">ławka bez oparcia </t>
  </si>
  <si>
    <t>Park Kurdwanów                                                     PLAC ZABAW 1 SMOCZY SKWER</t>
  </si>
  <si>
    <t>Park Kurdwanów                                                     PLAC ZABAW 2                       przy górce</t>
  </si>
  <si>
    <t>tablice stacji ścieżki zdrowia</t>
  </si>
  <si>
    <t>regulamin Flowparku</t>
  </si>
  <si>
    <t xml:space="preserve">ławka z oparciem </t>
  </si>
  <si>
    <t xml:space="preserve">regulamin siłowni </t>
  </si>
  <si>
    <t>zestaw zabawowy mały smok</t>
  </si>
  <si>
    <t xml:space="preserve">zestaw zabawowy Balbinka  duży smok </t>
  </si>
  <si>
    <t>domek Agatka z werandą</t>
  </si>
  <si>
    <t xml:space="preserve">domek Aga </t>
  </si>
  <si>
    <t>huśtawka kubełkowa podwójna maluch</t>
  </si>
  <si>
    <t xml:space="preserve">karuzela z poręczami </t>
  </si>
  <si>
    <t>karuzela talerz</t>
  </si>
  <si>
    <t xml:space="preserve">huśtawka ważka </t>
  </si>
  <si>
    <t xml:space="preserve">zestaw rehabilitacyjny </t>
  </si>
  <si>
    <t xml:space="preserve">zestaw do ćwiczeń </t>
  </si>
  <si>
    <t xml:space="preserve">ogrodzenie z furtkami i bramami </t>
  </si>
  <si>
    <t>tablica z regulaminem placu zabaw</t>
  </si>
  <si>
    <t xml:space="preserve">zestaw zabawowy Wrocław </t>
  </si>
  <si>
    <t xml:space="preserve">karuzela krzyżowa </t>
  </si>
  <si>
    <t xml:space="preserve">wieża spinaczkowa </t>
  </si>
  <si>
    <t xml:space="preserve">zestaw zabawowy Dama bis </t>
  </si>
  <si>
    <t xml:space="preserve">bujak sprężynka kogut </t>
  </si>
  <si>
    <t>huśtawka wahadłowa podwójna z siedziskami płaskimi - Baranie rogi</t>
  </si>
  <si>
    <t>huśtawka wahadłowa podwójna z siedziskami kubełkowymi - Baranie rogi</t>
  </si>
  <si>
    <t xml:space="preserve">bujak sprężynka Pony Classic </t>
  </si>
  <si>
    <t xml:space="preserve">zestaw zabawowy mała konstrukcja </t>
  </si>
  <si>
    <t xml:space="preserve">huśtawka wagowa </t>
  </si>
  <si>
    <t>karuzela tarczowa</t>
  </si>
  <si>
    <t xml:space="preserve">tor przeszkód </t>
  </si>
  <si>
    <t>huśtawka Walec</t>
  </si>
  <si>
    <t xml:space="preserve">ogrodzenie wraz z furtkami i bramami </t>
  </si>
  <si>
    <t>huśtawka podwójna z siedziskiem płaskim</t>
  </si>
  <si>
    <t>huśtawka podwójna z siedziskiem kubełkowym</t>
  </si>
  <si>
    <t xml:space="preserve">Park Lilli Wenedy                                  PLAC ZABAW </t>
  </si>
  <si>
    <t>tablica z regulaminem siłowni</t>
  </si>
  <si>
    <t xml:space="preserve">obręcz do przeskoków </t>
  </si>
  <si>
    <t xml:space="preserve">równoważnia niska </t>
  </si>
  <si>
    <t>psia toaleta</t>
  </si>
  <si>
    <t xml:space="preserve">przeskoki - kłody drewniane: 1 kpl. </t>
  </si>
  <si>
    <t xml:space="preserve">pniaki o różnej wysokości </t>
  </si>
  <si>
    <t>platforma 3 - stopniowa : 1 kpl</t>
  </si>
  <si>
    <t>zygzak z pniaków i desek: 1 kpl.</t>
  </si>
  <si>
    <t xml:space="preserve">wieszak na smycze </t>
  </si>
  <si>
    <t xml:space="preserve">kosz na psie odchody </t>
  </si>
  <si>
    <t xml:space="preserve">barierka </t>
  </si>
  <si>
    <t xml:space="preserve">ogrodzenie z furtkami, bramami i śluzami </t>
  </si>
  <si>
    <t>tablica z regulaminem psiego wybiegu</t>
  </si>
  <si>
    <t xml:space="preserve">karuzela </t>
  </si>
  <si>
    <t>bujak drewniany konik</t>
  </si>
  <si>
    <t>ogrodzenie z furtkami i śluzami</t>
  </si>
  <si>
    <t xml:space="preserve">huśtawka wagowa podwójna </t>
  </si>
  <si>
    <t xml:space="preserve">huśtawka podwójna z płaskimi siedziskami </t>
  </si>
  <si>
    <t xml:space="preserve">huśtawka podwójna z płaskimi siedziskami oraz z kubełkowymi </t>
  </si>
  <si>
    <t xml:space="preserve">tablica z regulaminem siłowni </t>
  </si>
  <si>
    <t xml:space="preserve">stoliki z ławkami: 1 kpl. -  2 szt. ławek, 1 szt. stolik </t>
  </si>
  <si>
    <t xml:space="preserve">kosz na smieci </t>
  </si>
  <si>
    <t>ogrodzenie z furtkami wokół piaskownic</t>
  </si>
  <si>
    <t xml:space="preserve">zjeżdżalnia duża na górce wraz z palisadą drewnianą </t>
  </si>
  <si>
    <t>zestaw sprawdonościowy z oponami</t>
  </si>
  <si>
    <t xml:space="preserve">zestaw Dama </t>
  </si>
  <si>
    <t>urządzenie zabawowe statek duży</t>
  </si>
  <si>
    <t xml:space="preserve">karuzela 4-ro ramienna </t>
  </si>
  <si>
    <t>trap wspinaczkowy przy zjeżdżalni</t>
  </si>
  <si>
    <t xml:space="preserve">trampolina </t>
  </si>
  <si>
    <t>piramida wsponaczkowa</t>
  </si>
  <si>
    <t xml:space="preserve">wielofunkcyjne urządzenie zabawowe w kształcie łodzi </t>
  </si>
  <si>
    <t xml:space="preserve">zestaw sprawnościowy smok ze zjeżdżalnią </t>
  </si>
  <si>
    <t>urzadzenie zabawowe "łapy smoka"</t>
  </si>
  <si>
    <t xml:space="preserve">wielofunkcyjny zestaw ze zjeżdżalnią i oknem </t>
  </si>
  <si>
    <t>kłoda do balansowania</t>
  </si>
  <si>
    <t>zestaw sprawnościowy "Smok"</t>
  </si>
  <si>
    <t xml:space="preserve">tunel do przechodzenia </t>
  </si>
  <si>
    <t>bujak sprężynka</t>
  </si>
  <si>
    <t>stolik szachowy z siedziskami ( 1 kpl. - 1 szt. Stolik, 4 szt. Krzeseł )</t>
  </si>
  <si>
    <t xml:space="preserve">"Szkielet dinozaura" wraz z tabliczką drewnianą </t>
  </si>
  <si>
    <t>obrotowa piramida linowa</t>
  </si>
  <si>
    <t xml:space="preserve">zestaw urządzenie zabawowe </t>
  </si>
  <si>
    <t>furtka wejściowa na plac zabaw</t>
  </si>
  <si>
    <t xml:space="preserve">stół do pingponga </t>
  </si>
  <si>
    <t>regulamin  skateparku</t>
  </si>
  <si>
    <t xml:space="preserve">zestaw zabawowy gra pamięć - pary </t>
  </si>
  <si>
    <t>bujak sprężynowy kwiatek</t>
  </si>
  <si>
    <t>karuzela obrotowa kapsuła</t>
  </si>
  <si>
    <t xml:space="preserve">urządzenie zabawowe do wspinaczki </t>
  </si>
  <si>
    <t xml:space="preserve">huśtawka krzyżowa </t>
  </si>
  <si>
    <t>karuzela trąba powietrzna Tajfun</t>
  </si>
  <si>
    <t>karuzela mala</t>
  </si>
  <si>
    <t xml:space="preserve">huśtawka mała ważka </t>
  </si>
  <si>
    <t>bujak drewniany rybka</t>
  </si>
  <si>
    <t>huśtawka podwójna z siedziskiem orle gniazdo oraz siedziskiem płaskim</t>
  </si>
  <si>
    <t>ogrodzenie z furtkami wejściowymi</t>
  </si>
  <si>
    <t xml:space="preserve">ławka nietypowa wokół drzewa </t>
  </si>
  <si>
    <t xml:space="preserve">urządzenie zabawowe wilofunkcyjne  ze zjeżdżalnią, huśtawkami podwójmnymi oraz ścianką do wspianania - kpl. </t>
  </si>
  <si>
    <t>ogrodzenie z furtką wejściową</t>
  </si>
  <si>
    <t xml:space="preserve">urządzenie zabawowe "Żyrafa" z ścianką wspinaczkową </t>
  </si>
  <si>
    <t xml:space="preserve">bujak sprężynka konik </t>
  </si>
  <si>
    <t>huśtawka potrójna ( 1 siedzisko kubełkowe, 2 siedziska płaskie )</t>
  </si>
  <si>
    <t>stoliki piknikowe z ławkami 
( 1 kpl. - 1 stolik, 2 szt. Ławek )</t>
  </si>
  <si>
    <t xml:space="preserve">domek z podestem / pochylnią </t>
  </si>
  <si>
    <t xml:space="preserve">zestaw przeplotni </t>
  </si>
  <si>
    <t>domek integracyjny Rzym</t>
  </si>
  <si>
    <t>zestaw wspinaczkowy z daszkiem Smok</t>
  </si>
  <si>
    <t xml:space="preserve">zestaw z rurą Smok Wawelski </t>
  </si>
  <si>
    <t xml:space="preserve">karuzela tarczowa </t>
  </si>
  <si>
    <t>hustawka podwójna ( 1 szt. siedzisko kubełkowe, 1 szt. siedzisko płaskie )</t>
  </si>
  <si>
    <t xml:space="preserve">tunel drewniany </t>
  </si>
  <si>
    <t xml:space="preserve">zestaw pniaków do chodzenia wraz z słupami drewnianymi </t>
  </si>
  <si>
    <t xml:space="preserve">zestaw podestów - tor przeszkód </t>
  </si>
  <si>
    <t>drewniane słupki - tor przeszkód - kpl.</t>
  </si>
  <si>
    <t xml:space="preserve">ławka bez oparcia drewniane </t>
  </si>
  <si>
    <t xml:space="preserve">platforma wahadłowa </t>
  </si>
  <si>
    <t xml:space="preserve">kładka do przechodzenia </t>
  </si>
  <si>
    <t xml:space="preserve">kłody i głazy ( 1 kpl. -  4 szt. Kłód drewnianych, 8 szt. głazów ) </t>
  </si>
  <si>
    <t xml:space="preserve">tor przeszkód z belek ( 1 kpl. - 5 szt. ) </t>
  </si>
  <si>
    <t>tor przeszkód z opon ( 1 kpl - 3 szt. )</t>
  </si>
  <si>
    <t xml:space="preserve">stolik z ławkami bez oparcia ( 1 kpl. - 1 szt. Stolik, 2 szt. Ławek bez oparcia ) </t>
  </si>
  <si>
    <t xml:space="preserve">Park Anny i Erazma Jerzmanowskich 
MINI PLAC ZABAW 2 </t>
  </si>
  <si>
    <t xml:space="preserve">Park Anny i Erazma Jerzmanowskich 
PLAC ZABAW 1 </t>
  </si>
  <si>
    <t xml:space="preserve">hustawka metalowa wahadłowa podwójna </t>
  </si>
  <si>
    <t>urządzenie wielolfunkcyjne gąsienica wraz z łopatkami drewnianymi do piasku - kpl.</t>
  </si>
  <si>
    <t>zestaw zabawowy platfmormy na sprężynach - kpl. ( 5 szt. )</t>
  </si>
  <si>
    <t>wyciąg górny+krzesło</t>
  </si>
  <si>
    <t>szt</t>
  </si>
  <si>
    <t>orbitrek+biegacz</t>
  </si>
  <si>
    <t>prasa+wioślarz</t>
  </si>
  <si>
    <t>zestaw street workout</t>
  </si>
  <si>
    <t>tablica z regulaminem Street workout</t>
  </si>
  <si>
    <t>Zestaw „Oberek”</t>
  </si>
  <si>
    <t>Zestaw „Kujawiak”</t>
  </si>
  <si>
    <t>Bujak samochód na 4 sprężynach</t>
  </si>
  <si>
    <t>Bujak motocykl</t>
  </si>
  <si>
    <t>Gondola</t>
  </si>
  <si>
    <t>Huśtawka dwuosobowa z siedziskami kubełkowymi</t>
  </si>
  <si>
    <t>Huśtawka dwuosobowa z siedziskami płaskimi</t>
  </si>
  <si>
    <t>Huśtawka wagowa podwójna</t>
  </si>
  <si>
    <t>Karuzela tarczowa „Staś”</t>
  </si>
  <si>
    <t xml:space="preserve">bujak </t>
  </si>
  <si>
    <t>Stolik rekreacyjny z 4 siedziskami</t>
  </si>
  <si>
    <t>Steper</t>
  </si>
  <si>
    <t>Twister</t>
  </si>
  <si>
    <t>Wiosła</t>
  </si>
  <si>
    <t>Motyl</t>
  </si>
  <si>
    <t>Przyrząd do ćwiczeń klatki piersiowej</t>
  </si>
  <si>
    <t>Sztanga w leżeniu</t>
  </si>
  <si>
    <t>Urządzenie do ćwiczeń mięśni brzucha</t>
  </si>
  <si>
    <t>mb</t>
  </si>
  <si>
    <t>piaskownica</t>
  </si>
  <si>
    <t>ławki</t>
  </si>
  <si>
    <t xml:space="preserve">Gra Pary </t>
  </si>
  <si>
    <t>gwarancja do 01.12.2028 roku.</t>
  </si>
  <si>
    <t>Gra kółko i krzyzyk</t>
  </si>
  <si>
    <t>Gra tor wyścigowy</t>
  </si>
  <si>
    <t>Zestaw zabawowy</t>
  </si>
  <si>
    <t>Karuzela</t>
  </si>
  <si>
    <t>Ścianka wspinaczokowa</t>
  </si>
  <si>
    <t>Trampolina</t>
  </si>
  <si>
    <t>Hamak</t>
  </si>
  <si>
    <t>ILOŚĆ</t>
  </si>
  <si>
    <t>JEDNOSTKA 
( mb, szt., m2,kpl.)</t>
  </si>
  <si>
    <t>kpl</t>
  </si>
  <si>
    <t>szt.</t>
  </si>
  <si>
    <t>ogrodzenie z płaskowników z furtkami oraz bramą wjazdową</t>
  </si>
  <si>
    <t>Zestaw zabawowy - Zabawa z piaskiem</t>
  </si>
  <si>
    <t>kpl.</t>
  </si>
  <si>
    <t>Zestaw zabawowy - Tablica</t>
  </si>
  <si>
    <t xml:space="preserve">Zestaw zabawowy - Krokodyl </t>
  </si>
  <si>
    <t>Zestaw zabawowy Mamut ze zjeżdżalnią</t>
  </si>
  <si>
    <t>Zestaw zabawowy huśtawka wahadłowa</t>
  </si>
  <si>
    <t xml:space="preserve">szt. </t>
  </si>
  <si>
    <t xml:space="preserve">Huśtawka baranie rogi </t>
  </si>
  <si>
    <t xml:space="preserve">karuzela Staś </t>
  </si>
  <si>
    <t xml:space="preserve">Bujak sprężynka </t>
  </si>
  <si>
    <t xml:space="preserve">Huśtawka wahadłowa podwójna z siedziskiem kubełkowym, płaskim oraz orle gniazdo </t>
  </si>
  <si>
    <t>zestaw zabawowy - most w lesie</t>
  </si>
  <si>
    <t xml:space="preserve">zestaw zabawowy - domek w lesie </t>
  </si>
  <si>
    <t>zestaw zabawowy - koparka</t>
  </si>
  <si>
    <t>mb.</t>
  </si>
  <si>
    <t>Huśtawka bocianie gniazdo</t>
  </si>
  <si>
    <t xml:space="preserve">Huśtawka baranie rogi z płaskimi siedziskami </t>
  </si>
  <si>
    <t xml:space="preserve">Huśtawka baranie rogi z kubełkowymi siedziskami </t>
  </si>
  <si>
    <t>huśtawka wagowa</t>
  </si>
  <si>
    <t xml:space="preserve">linarium </t>
  </si>
  <si>
    <t xml:space="preserve">Stolik integracyjny  do gry w szachy  z 3 siedziskami z oparciami </t>
  </si>
  <si>
    <t>drewniany tor przeszkód trzyczęściowy</t>
  </si>
  <si>
    <t>kpl,</t>
  </si>
  <si>
    <t>Park Anny i Erazma Jerzmanowskich MIKRO PLAC ZABAW 3                                         
od ul. Na Wrzosach</t>
  </si>
  <si>
    <t xml:space="preserve">stolik z siedziskami </t>
  </si>
  <si>
    <t xml:space="preserve">urzadzenie zabawowe tor przeszkód </t>
  </si>
  <si>
    <t>tunel z rurek</t>
  </si>
  <si>
    <t>słupki do slalomu niskie</t>
  </si>
  <si>
    <t>płotki do przeskoków niskie</t>
  </si>
  <si>
    <t>słupki do slalomu wysokie</t>
  </si>
  <si>
    <t>płotki do przeskoków wysokie</t>
  </si>
  <si>
    <t>tunel z domkiem</t>
  </si>
  <si>
    <t xml:space="preserve">kpl. </t>
  </si>
  <si>
    <t xml:space="preserve">ławka łukowa podwójna w rejonie piaskownicy </t>
  </si>
  <si>
    <t xml:space="preserve">ławka łukowa przy huśtawce potrójnej </t>
  </si>
  <si>
    <t xml:space="preserve">ławka wieloosobowa z leżakami i panelami fotowoltaicznymi </t>
  </si>
  <si>
    <t xml:space="preserve">mały domek </t>
  </si>
  <si>
    <t xml:space="preserve">SkatePark ( poręcz, rampa najazdowa wraz z nawierzchnią asfaltową ) </t>
  </si>
  <si>
    <t xml:space="preserve">stoliki z ławeczkami małe </t>
  </si>
  <si>
    <t>słupki do slalomu wysokie:( kpl.-5 szt. )</t>
  </si>
  <si>
    <t>słupki do slalomu wysokie: (kpl.- 8  szt.)</t>
  </si>
  <si>
    <t>Park Pychowicki 
PLAC ZABAW 
przy ul. Zakrzowieckiej</t>
  </si>
  <si>
    <t>Balans</t>
  </si>
  <si>
    <t>Zestaw do zabawy piaskiem</t>
  </si>
  <si>
    <t>Stolik do gry w szachy</t>
  </si>
  <si>
    <t>Huśtawka</t>
  </si>
  <si>
    <t>Zestaw zabawowy ze zjeżdżalnią</t>
  </si>
  <si>
    <t>Ławka z oparciem</t>
  </si>
  <si>
    <t>Ogrodzenie z furtką na placu zabaw</t>
  </si>
  <si>
    <t>Park linearny Ruczaj
PSI WYBIEG</t>
  </si>
  <si>
    <t xml:space="preserve">przeszkoda terenowa - głaz </t>
  </si>
  <si>
    <t>slalom (zestaw 10 drewnianych palików)</t>
  </si>
  <si>
    <t xml:space="preserve">tuba wysoka drewniana </t>
  </si>
  <si>
    <t xml:space="preserve">równoważnia                                </t>
  </si>
  <si>
    <t>kładka – pochylnia</t>
  </si>
  <si>
    <t xml:space="preserve">ławka z oparciem                     </t>
  </si>
  <si>
    <t xml:space="preserve">ławka długa (siedzisko drewniane bez oparcia odgradzające)                         </t>
  </si>
  <si>
    <t>ławka z bali bez oparcia</t>
  </si>
  <si>
    <t xml:space="preserve">ogrodzenie panelowe z 2 furtkami i przęsłem technicznym   </t>
  </si>
  <si>
    <t xml:space="preserve">ogrodzenie roślin </t>
  </si>
  <si>
    <t xml:space="preserve">urządzenie nr 1 - drążki </t>
  </si>
  <si>
    <t xml:space="preserve">urządzenie nr 2 - belki i liny </t>
  </si>
  <si>
    <t xml:space="preserve">urządzenie nr 3 - równoważnia </t>
  </si>
  <si>
    <t xml:space="preserve">urządzenie nr 4 - ławka </t>
  </si>
  <si>
    <t xml:space="preserve">urządzenie nr 5 - triceps </t>
  </si>
  <si>
    <t>Park Łagiewnicki
SIŁOWNIA</t>
  </si>
  <si>
    <t>ParkŁagiewnicki
PLAC ZABAW</t>
  </si>
  <si>
    <t>9.</t>
  </si>
  <si>
    <t>Lp.</t>
  </si>
  <si>
    <t>RAZEM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</si>
  <si>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</si>
  <si>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</si>
  <si>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</si>
  <si>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</si>
  <si>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</si>
  <si>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</si>
  <si>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</si>
  <si>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</si>
  <si>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</si>
  <si>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</si>
  <si>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</si>
  <si>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26.</t>
  </si>
  <si>
    <t>27.</t>
  </si>
  <si>
    <t>28.</t>
  </si>
  <si>
    <t>29.</t>
  </si>
  <si>
    <t>30.</t>
  </si>
  <si>
    <t>OGÓŁEM</t>
  </si>
  <si>
    <t>PSIE WYBIEGI</t>
  </si>
  <si>
    <t>Parki</t>
  </si>
  <si>
    <t>ILOŚĆ KOSZY OGÓŁEM</t>
  </si>
  <si>
    <t>słup stalowy na żagle z żaglem przeciwsłonecznym</t>
  </si>
  <si>
    <t>PLAC ZABAW</t>
  </si>
  <si>
    <t>SIŁOWNIA</t>
  </si>
  <si>
    <t>ŚCIEŻKA ZDROWIA</t>
  </si>
  <si>
    <t>SKATE PARK</t>
  </si>
  <si>
    <t>21..</t>
  </si>
  <si>
    <t>WARTOŚĆ W ZŁ ZA KOMPLET UTRZYMANIA ZA 1 OBIEKT ZA  1 MIESIĄC</t>
  </si>
  <si>
    <t>22.</t>
  </si>
  <si>
    <t>23.</t>
  </si>
  <si>
    <t>24.</t>
  </si>
  <si>
    <t>Obszar 3, Dzielnica VIII, IX, X, XI,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</si>
</sst>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sz val="11"/>
      <color theme="1"/>
      <name val="Lato"/>
      <family val="2"/>
      <charset val="238"/>
    </font>
    <font>
      <sz val="10"/>
      <name val="Arial CE"/>
      <charset val="238"/>
    </font>
    <font>
      <b/>
      <sz val="11"/>
      <name val="Lato"/>
      <family val="2"/>
      <charset val="238"/>
    </font>
    <font>
      <b/>
      <sz val="11"/>
      <color indexed="8"/>
      <name val="Lato"/>
      <family val="2"/>
      <charset val="238"/>
    </font>
    <font>
      <b/>
      <sz val="11"/>
      <color theme="1"/>
      <name val="Lato"/>
      <family val="2"/>
      <charset val="238"/>
    </font>
    <font>
      <sz val="11"/>
      <name val="Lato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B050"/>
      <name val="Lato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Lato"/>
      <family val="2"/>
      <charset val="238"/>
    </font>
    <font>
      <sz val="10"/>
      <color theme="1"/>
      <name val="Lato"/>
      <family val="2"/>
      <charset val="238"/>
    </font>
    <font>
      <sz val="10"/>
      <color rgb="FF000000"/>
      <name val="Lato"/>
      <family val="2"/>
      <charset val="238"/>
    </font>
    <font>
      <sz val="10"/>
      <name val="Lato"/>
      <family val="2"/>
      <charset val="238"/>
    </font>
    <font>
      <sz val="11"/>
      <color theme="1"/>
      <name val="Lato"/>
      <family val="2"/>
      <charset val="238"/>
    </font>
    <font>
      <b/>
      <sz val="11"/>
      <color theme="1"/>
      <name val="Lato"/>
      <family val="2"/>
      <charset val="238"/>
    </font>
    <font>
      <sz val="11"/>
      <name val="Lato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9" fillId="0" borderId="0"/>
  </cellStyleXfs>
  <cellXfs count="23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6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/>
    <xf numFmtId="0" fontId="1" fillId="0" borderId="9" xfId="0" applyFont="1" applyBorder="1" applyAlignment="1">
      <alignment wrapText="1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6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3" fillId="2" borderId="4" xfId="1" applyFont="1" applyFill="1" applyBorder="1" applyAlignment="1">
      <alignment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10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11" fillId="0" borderId="18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10" xfId="0" applyFont="1" applyFill="1" applyBorder="1" applyAlignment="1">
      <alignment wrapText="1"/>
    </xf>
    <xf numFmtId="0" fontId="1" fillId="2" borderId="10" xfId="0" applyFont="1" applyFill="1" applyBorder="1" applyAlignment="1">
      <alignment horizontal="center"/>
    </xf>
    <xf numFmtId="0" fontId="1" fillId="2" borderId="10" xfId="0" applyFont="1" applyFill="1" applyBorder="1"/>
    <xf numFmtId="0" fontId="1" fillId="2" borderId="11" xfId="0" applyFont="1" applyFill="1" applyBorder="1" applyAlignment="1">
      <alignment horizontal="center"/>
    </xf>
    <xf numFmtId="0" fontId="1" fillId="2" borderId="1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4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 wrapText="1"/>
    </xf>
    <xf numFmtId="0" fontId="1" fillId="2" borderId="1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wrapText="1"/>
    </xf>
    <xf numFmtId="0" fontId="1" fillId="2" borderId="9" xfId="0" applyFont="1" applyFill="1" applyBorder="1"/>
    <xf numFmtId="0" fontId="1" fillId="2" borderId="9" xfId="0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/>
    </xf>
    <xf numFmtId="0" fontId="6" fillId="2" borderId="10" xfId="0" applyFont="1" applyFill="1" applyBorder="1" applyAlignment="1">
      <alignment wrapText="1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1" fillId="2" borderId="16" xfId="0" applyFont="1" applyFill="1" applyBorder="1"/>
    <xf numFmtId="0" fontId="6" fillId="2" borderId="9" xfId="0" applyFont="1" applyFill="1" applyBorder="1" applyAlignment="1">
      <alignment wrapText="1"/>
    </xf>
    <xf numFmtId="0" fontId="6" fillId="2" borderId="9" xfId="0" applyFont="1" applyFill="1" applyBorder="1" applyAlignment="1">
      <alignment horizontal="center"/>
    </xf>
    <xf numFmtId="0" fontId="6" fillId="2" borderId="9" xfId="0" applyFont="1" applyFill="1" applyBorder="1"/>
    <xf numFmtId="0" fontId="6" fillId="2" borderId="1" xfId="0" applyFont="1" applyFill="1" applyBorder="1"/>
    <xf numFmtId="0" fontId="6" fillId="2" borderId="10" xfId="0" applyFont="1" applyFill="1" applyBorder="1"/>
    <xf numFmtId="0" fontId="0" fillId="2" borderId="0" xfId="0" applyFill="1"/>
    <xf numFmtId="0" fontId="3" fillId="2" borderId="16" xfId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wrapText="1"/>
    </xf>
    <xf numFmtId="0" fontId="1" fillId="2" borderId="1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left" wrapText="1"/>
    </xf>
    <xf numFmtId="0" fontId="10" fillId="2" borderId="1" xfId="2" applyFont="1" applyFill="1" applyBorder="1" applyAlignment="1">
      <alignment wrapText="1"/>
    </xf>
    <xf numFmtId="0" fontId="10" fillId="2" borderId="5" xfId="2" applyFont="1" applyFill="1" applyBorder="1" applyAlignment="1">
      <alignment wrapText="1"/>
    </xf>
    <xf numFmtId="0" fontId="10" fillId="2" borderId="2" xfId="2" applyFont="1" applyFill="1" applyBorder="1" applyAlignment="1">
      <alignment vertical="top" wrapText="1"/>
    </xf>
    <xf numFmtId="0" fontId="6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6" fillId="4" borderId="10" xfId="1" applyFont="1" applyFill="1" applyBorder="1" applyAlignment="1">
      <alignment horizontal="left" vertical="center" wrapText="1"/>
    </xf>
    <xf numFmtId="0" fontId="6" fillId="4" borderId="10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1" fillId="2" borderId="4" xfId="3" applyFont="1" applyFill="1" applyBorder="1" applyAlignment="1">
      <alignment horizontal="left" vertical="center" wrapText="1"/>
    </xf>
    <xf numFmtId="0" fontId="1" fillId="2" borderId="1" xfId="3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wrapText="1"/>
    </xf>
    <xf numFmtId="0" fontId="1" fillId="4" borderId="9" xfId="0" applyFont="1" applyFill="1" applyBorder="1" applyAlignment="1">
      <alignment horizontal="center"/>
    </xf>
    <xf numFmtId="0" fontId="6" fillId="4" borderId="9" xfId="1" applyFont="1" applyFill="1" applyBorder="1" applyAlignment="1">
      <alignment horizontal="center" vertical="center" wrapText="1"/>
    </xf>
    <xf numFmtId="0" fontId="1" fillId="4" borderId="9" xfId="0" applyFont="1" applyFill="1" applyBorder="1"/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5" fillId="0" borderId="16" xfId="0" applyFont="1" applyBorder="1" applyAlignment="1">
      <alignment horizontal="center" vertical="center" wrapText="1"/>
    </xf>
    <xf numFmtId="0" fontId="1" fillId="4" borderId="10" xfId="0" applyFont="1" applyFill="1" applyBorder="1" applyAlignment="1">
      <alignment wrapText="1"/>
    </xf>
    <xf numFmtId="0" fontId="1" fillId="4" borderId="10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 vertical="center"/>
    </xf>
    <xf numFmtId="0" fontId="1" fillId="4" borderId="10" xfId="0" applyFont="1" applyFill="1" applyBorder="1"/>
    <xf numFmtId="0" fontId="1" fillId="4" borderId="10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wrapText="1"/>
    </xf>
    <xf numFmtId="0" fontId="12" fillId="4" borderId="10" xfId="0" applyFont="1" applyFill="1" applyBorder="1" applyAlignment="1">
      <alignment horizontal="left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/>
    </xf>
    <xf numFmtId="0" fontId="3" fillId="4" borderId="10" xfId="1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/>
    <xf numFmtId="0" fontId="16" fillId="2" borderId="4" xfId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6" fillId="4" borderId="10" xfId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right"/>
    </xf>
    <xf numFmtId="2" fontId="14" fillId="2" borderId="1" xfId="1" applyNumberFormat="1" applyFont="1" applyFill="1" applyBorder="1" applyAlignment="1">
      <alignment horizontal="center" vertical="center" wrapText="1"/>
    </xf>
    <xf numFmtId="2" fontId="14" fillId="2" borderId="10" xfId="1" applyNumberFormat="1" applyFont="1" applyFill="1" applyBorder="1" applyAlignment="1">
      <alignment horizontal="center" vertical="center" wrapText="1"/>
    </xf>
    <xf numFmtId="2" fontId="14" fillId="2" borderId="4" xfId="1" applyNumberFormat="1" applyFont="1" applyFill="1" applyBorder="1" applyAlignment="1">
      <alignment horizontal="center" vertical="center" wrapText="1"/>
    </xf>
    <xf numFmtId="2" fontId="15" fillId="6" borderId="16" xfId="1" applyNumberFormat="1" applyFont="1" applyFill="1" applyBorder="1" applyAlignment="1">
      <alignment horizontal="center" vertical="center" wrapText="1"/>
    </xf>
    <xf numFmtId="2" fontId="6" fillId="2" borderId="4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2" fontId="6" fillId="2" borderId="10" xfId="1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0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5" fillId="6" borderId="17" xfId="1" applyNumberFormat="1" applyFont="1" applyFill="1" applyBorder="1" applyAlignment="1">
      <alignment horizontal="center" vertical="center" wrapText="1"/>
    </xf>
    <xf numFmtId="2" fontId="1" fillId="2" borderId="16" xfId="0" applyNumberFormat="1" applyFont="1" applyFill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10" xfId="0" applyNumberFormat="1" applyFont="1" applyFill="1" applyBorder="1" applyAlignment="1">
      <alignment horizontal="center" vertical="center"/>
    </xf>
    <xf numFmtId="2" fontId="16" fillId="2" borderId="4" xfId="1" applyNumberFormat="1" applyFont="1" applyFill="1" applyBorder="1" applyAlignment="1">
      <alignment horizontal="center" vertical="center" wrapText="1"/>
    </xf>
    <xf numFmtId="2" fontId="16" fillId="2" borderId="1" xfId="1" applyNumberFormat="1" applyFont="1" applyFill="1" applyBorder="1" applyAlignment="1">
      <alignment horizontal="center" vertical="center" wrapText="1"/>
    </xf>
    <xf numFmtId="2" fontId="3" fillId="2" borderId="17" xfId="1" applyNumberFormat="1" applyFont="1" applyFill="1" applyBorder="1" applyAlignment="1">
      <alignment horizontal="center" vertical="center" wrapText="1"/>
    </xf>
    <xf numFmtId="2" fontId="5" fillId="5" borderId="16" xfId="0" applyNumberFormat="1" applyFont="1" applyFill="1" applyBorder="1" applyAlignment="1">
      <alignment horizontal="center"/>
    </xf>
    <xf numFmtId="2" fontId="0" fillId="0" borderId="0" xfId="0" applyNumberFormat="1"/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right" vertical="center"/>
    </xf>
    <xf numFmtId="0" fontId="15" fillId="3" borderId="13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5" fillId="6" borderId="19" xfId="0" applyFont="1" applyFill="1" applyBorder="1" applyAlignment="1">
      <alignment horizontal="right" vertical="center" wrapText="1"/>
    </xf>
    <xf numFmtId="0" fontId="5" fillId="6" borderId="20" xfId="0" applyFont="1" applyFill="1" applyBorder="1" applyAlignment="1">
      <alignment horizontal="right" vertical="center" wrapText="1"/>
    </xf>
    <xf numFmtId="0" fontId="5" fillId="6" borderId="21" xfId="0" applyFont="1" applyFill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 textRotation="90"/>
    </xf>
    <xf numFmtId="0" fontId="15" fillId="0" borderId="3" xfId="0" applyFont="1" applyBorder="1" applyAlignment="1">
      <alignment horizontal="center" vertical="center" textRotation="90"/>
    </xf>
    <xf numFmtId="0" fontId="15" fillId="0" borderId="17" xfId="0" applyFont="1" applyBorder="1" applyAlignment="1">
      <alignment horizontal="center" vertical="center" textRotation="90"/>
    </xf>
    <xf numFmtId="0" fontId="3" fillId="2" borderId="3" xfId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2" fontId="8" fillId="0" borderId="6" xfId="1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3" fillId="0" borderId="12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</cellXfs>
  <cellStyles count="4">
    <cellStyle name="Excel Built-in Normal" xfId="2" xr:uid="{8EC01ED7-0493-4CFC-B595-75A4589D547A}"/>
    <cellStyle name="Normalny" xfId="0" builtinId="0"/>
    <cellStyle name="Normalny 2" xfId="1" xr:uid="{00000000-0005-0000-0000-000001000000}"/>
    <cellStyle name="Normalny 3" xfId="3" xr:uid="{7EEB3156-61E2-400B-A311-7959C20EAF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360</xdr:colOff>
      <xdr:row>351</xdr:row>
      <xdr:rowOff>0</xdr:rowOff>
    </xdr:from>
    <xdr:to>
      <xdr:col>3</xdr:col>
      <xdr:colOff>209160</xdr:colOff>
      <xdr:row>351</xdr:row>
      <xdr:rowOff>50760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12910F-9A39-4C95-9995-C82C76DE3CAB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819885" y="2971800"/>
          <a:ext cx="208800" cy="50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360</xdr:colOff>
      <xdr:row>351</xdr:row>
      <xdr:rowOff>0</xdr:rowOff>
    </xdr:from>
    <xdr:to>
      <xdr:col>3</xdr:col>
      <xdr:colOff>209160</xdr:colOff>
      <xdr:row>351</xdr:row>
      <xdr:rowOff>50760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4055025D-58E0-4CAF-8CD5-C6E4DC5116AB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819885" y="2971800"/>
          <a:ext cx="208800" cy="50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360</xdr:colOff>
      <xdr:row>351</xdr:row>
      <xdr:rowOff>0</xdr:rowOff>
    </xdr:from>
    <xdr:to>
      <xdr:col>3</xdr:col>
      <xdr:colOff>209160</xdr:colOff>
      <xdr:row>351</xdr:row>
      <xdr:rowOff>50760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1362A0FE-B54F-43AF-9E2C-92A710EBCC4B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819885" y="2971800"/>
          <a:ext cx="208800" cy="507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93"/>
  <sheetViews>
    <sheetView tabSelected="1" topLeftCell="A373" zoomScale="70" zoomScaleNormal="70" zoomScaleSheetLayoutView="70" workbookViewId="0">
      <selection activeCell="I17" sqref="I17"/>
    </sheetView>
  </sheetViews>
  <sheetFormatPr defaultRowHeight="15"/>
  <cols>
    <col min="1" max="1" width="18.140625" customWidth="1"/>
    <col min="2" max="2" width="13.42578125" customWidth="1"/>
    <col min="3" max="3" width="25" customWidth="1"/>
    <col min="4" max="4" width="38.5703125" style="1" customWidth="1"/>
    <col min="5" max="5" width="18.140625" style="2" customWidth="1"/>
    <col min="6" max="6" width="17.42578125" style="2" customWidth="1"/>
    <col min="7" max="7" width="16.42578125" customWidth="1"/>
    <col min="8" max="8" width="26.7109375" customWidth="1"/>
    <col min="9" max="9" width="22.85546875" customWidth="1"/>
    <col min="10" max="10" width="35.5703125" style="181" customWidth="1"/>
  </cols>
  <sheetData>
    <row r="1" spans="1:20" ht="27" customHeight="1">
      <c r="A1" s="207"/>
      <c r="B1" s="207"/>
      <c r="C1" s="207"/>
      <c r="D1" s="207"/>
      <c r="E1" s="207"/>
      <c r="F1" s="207"/>
      <c r="G1" s="207"/>
      <c r="H1" s="207"/>
      <c r="I1" s="207"/>
      <c r="J1" s="207"/>
    </row>
    <row r="2" spans="1:20" ht="26.25" customHeight="1">
      <c r="A2" s="217" t="s">
        <v>14</v>
      </c>
      <c r="B2" s="218"/>
      <c r="C2" s="218"/>
      <c r="D2" s="218"/>
      <c r="E2" s="218"/>
      <c r="F2" s="218"/>
      <c r="G2" s="218"/>
      <c r="H2" s="218"/>
      <c r="I2" s="218"/>
      <c r="J2" s="219"/>
    </row>
    <row r="3" spans="1:20" ht="32.25" customHeight="1">
      <c r="A3" s="220" t="s">
        <v>346</v>
      </c>
      <c r="B3" s="221"/>
      <c r="C3" s="221"/>
      <c r="D3" s="221"/>
      <c r="E3" s="221"/>
      <c r="F3" s="221"/>
      <c r="G3" s="221"/>
      <c r="H3" s="221"/>
      <c r="I3" s="221"/>
      <c r="J3" s="222"/>
    </row>
    <row r="4" spans="1:20" ht="21.75" customHeight="1">
      <c r="A4" s="223" t="s">
        <v>358</v>
      </c>
      <c r="B4" s="224"/>
      <c r="C4" s="224"/>
      <c r="D4" s="224"/>
      <c r="E4" s="224"/>
      <c r="F4" s="224"/>
      <c r="G4" s="224"/>
      <c r="H4" s="224"/>
      <c r="I4" s="224"/>
      <c r="J4" s="225"/>
    </row>
    <row r="5" spans="1:20" ht="27.75" customHeight="1" thickBot="1">
      <c r="A5" s="7" t="s">
        <v>3</v>
      </c>
      <c r="B5" s="7" t="s">
        <v>4</v>
      </c>
      <c r="C5" s="7" t="s">
        <v>6</v>
      </c>
      <c r="D5" s="209" t="s">
        <v>7</v>
      </c>
      <c r="E5" s="210"/>
      <c r="F5" s="103" t="s">
        <v>8</v>
      </c>
      <c r="G5" s="8" t="s">
        <v>9</v>
      </c>
      <c r="H5" s="8" t="s">
        <v>10</v>
      </c>
      <c r="I5" s="8" t="s">
        <v>11</v>
      </c>
      <c r="J5" s="171" t="s">
        <v>325</v>
      </c>
    </row>
    <row r="6" spans="1:20" ht="63" customHeight="1">
      <c r="A6" s="211" t="s">
        <v>15</v>
      </c>
      <c r="B6" s="211" t="s">
        <v>326</v>
      </c>
      <c r="C6" s="211" t="s">
        <v>0</v>
      </c>
      <c r="D6" s="213" t="s">
        <v>13</v>
      </c>
      <c r="E6" s="214"/>
      <c r="F6" s="215"/>
      <c r="G6" s="211" t="s">
        <v>2</v>
      </c>
      <c r="H6" s="208" t="s">
        <v>1</v>
      </c>
      <c r="I6" s="208" t="s">
        <v>12</v>
      </c>
      <c r="J6" s="216" t="s">
        <v>354</v>
      </c>
    </row>
    <row r="7" spans="1:20" ht="60.75" customHeight="1" thickBot="1">
      <c r="A7" s="212"/>
      <c r="B7" s="212"/>
      <c r="C7" s="212"/>
      <c r="D7" s="104" t="s">
        <v>5</v>
      </c>
      <c r="E7" s="104" t="s">
        <v>253</v>
      </c>
      <c r="F7" s="104" t="s">
        <v>254</v>
      </c>
      <c r="G7" s="211"/>
      <c r="H7" s="208"/>
      <c r="I7" s="208"/>
      <c r="J7" s="216"/>
    </row>
    <row r="8" spans="1:20" ht="26.25" customHeight="1">
      <c r="A8" s="197" t="s">
        <v>349</v>
      </c>
      <c r="B8" s="182" t="s">
        <v>3</v>
      </c>
      <c r="C8" s="196" t="s">
        <v>19</v>
      </c>
      <c r="D8" s="42" t="s">
        <v>171</v>
      </c>
      <c r="E8" s="29">
        <v>1</v>
      </c>
      <c r="F8" s="29" t="s">
        <v>256</v>
      </c>
      <c r="G8" s="29" t="s">
        <v>16</v>
      </c>
      <c r="H8" s="29" t="s">
        <v>16</v>
      </c>
      <c r="I8" s="30"/>
      <c r="J8" s="158"/>
      <c r="N8" s="3"/>
      <c r="O8" s="3"/>
      <c r="P8" s="3"/>
      <c r="Q8" s="3"/>
      <c r="R8" s="4"/>
      <c r="S8" s="4"/>
      <c r="T8" s="6"/>
    </row>
    <row r="9" spans="1:20" ht="22.5" customHeight="1">
      <c r="A9" s="198"/>
      <c r="B9" s="183"/>
      <c r="C9" s="194"/>
      <c r="D9" s="40" t="s">
        <v>159</v>
      </c>
      <c r="E9" s="107">
        <v>1</v>
      </c>
      <c r="F9" s="107" t="s">
        <v>256</v>
      </c>
      <c r="G9" s="107" t="s">
        <v>16</v>
      </c>
      <c r="H9" s="107" t="s">
        <v>16</v>
      </c>
      <c r="I9" s="26"/>
      <c r="J9" s="158"/>
      <c r="N9" s="3"/>
      <c r="O9" s="3"/>
      <c r="P9" s="3"/>
      <c r="Q9" s="3"/>
      <c r="R9" s="4"/>
      <c r="S9" s="4"/>
      <c r="T9" s="6"/>
    </row>
    <row r="10" spans="1:20" ht="21" customHeight="1">
      <c r="A10" s="198"/>
      <c r="B10" s="183"/>
      <c r="C10" s="194"/>
      <c r="D10" s="40" t="s">
        <v>173</v>
      </c>
      <c r="E10" s="107">
        <v>3</v>
      </c>
      <c r="F10" s="107" t="s">
        <v>256</v>
      </c>
      <c r="G10" s="107" t="s">
        <v>16</v>
      </c>
      <c r="H10" s="107" t="s">
        <v>16</v>
      </c>
      <c r="I10" s="26"/>
      <c r="J10" s="158"/>
      <c r="N10" s="3"/>
      <c r="O10" s="3"/>
      <c r="P10" s="3"/>
      <c r="Q10" s="3"/>
      <c r="R10" s="4"/>
      <c r="S10" s="4"/>
      <c r="T10" s="6"/>
    </row>
    <row r="11" spans="1:20" ht="20.25" customHeight="1">
      <c r="A11" s="198"/>
      <c r="B11" s="183"/>
      <c r="C11" s="194"/>
      <c r="D11" s="40" t="s">
        <v>172</v>
      </c>
      <c r="E11" s="107">
        <v>1</v>
      </c>
      <c r="F11" s="107" t="s">
        <v>259</v>
      </c>
      <c r="G11" s="107" t="s">
        <v>16</v>
      </c>
      <c r="H11" s="107" t="s">
        <v>16</v>
      </c>
      <c r="I11" s="26"/>
      <c r="J11" s="158"/>
      <c r="N11" s="3"/>
      <c r="O11" s="3"/>
      <c r="P11" s="3"/>
      <c r="Q11" s="3"/>
      <c r="R11" s="4"/>
      <c r="S11" s="4"/>
      <c r="T11" s="6"/>
    </row>
    <row r="12" spans="1:20" ht="33.75" customHeight="1">
      <c r="A12" s="198"/>
      <c r="B12" s="183"/>
      <c r="C12" s="194"/>
      <c r="D12" s="40" t="s">
        <v>192</v>
      </c>
      <c r="E12" s="107">
        <v>1</v>
      </c>
      <c r="F12" s="107" t="s">
        <v>259</v>
      </c>
      <c r="G12" s="107" t="s">
        <v>16</v>
      </c>
      <c r="H12" s="107" t="s">
        <v>16</v>
      </c>
      <c r="I12" s="26"/>
      <c r="J12" s="158"/>
      <c r="N12" s="3"/>
      <c r="O12" s="3"/>
      <c r="P12" s="3"/>
      <c r="Q12" s="3"/>
      <c r="R12" s="4"/>
      <c r="S12" s="4"/>
      <c r="T12" s="6"/>
    </row>
    <row r="13" spans="1:20" ht="30.75" customHeight="1">
      <c r="A13" s="198"/>
      <c r="B13" s="183"/>
      <c r="C13" s="194"/>
      <c r="D13" s="40" t="s">
        <v>292</v>
      </c>
      <c r="E13" s="107">
        <v>1</v>
      </c>
      <c r="F13" s="107" t="s">
        <v>256</v>
      </c>
      <c r="G13" s="107" t="s">
        <v>16</v>
      </c>
      <c r="H13" s="107" t="s">
        <v>16</v>
      </c>
      <c r="I13" s="26"/>
      <c r="J13" s="158"/>
      <c r="N13" s="3"/>
      <c r="O13" s="3"/>
      <c r="P13" s="3"/>
      <c r="Q13" s="3"/>
      <c r="R13" s="4"/>
      <c r="S13" s="4"/>
      <c r="T13" s="6"/>
    </row>
    <row r="14" spans="1:20" ht="28.5" customHeight="1">
      <c r="A14" s="198"/>
      <c r="B14" s="183"/>
      <c r="C14" s="194"/>
      <c r="D14" s="40" t="s">
        <v>291</v>
      </c>
      <c r="E14" s="107">
        <v>2</v>
      </c>
      <c r="F14" s="107" t="s">
        <v>256</v>
      </c>
      <c r="G14" s="107" t="s">
        <v>16</v>
      </c>
      <c r="H14" s="107" t="s">
        <v>16</v>
      </c>
      <c r="I14" s="26"/>
      <c r="J14" s="158"/>
      <c r="N14" s="3"/>
      <c r="O14" s="3"/>
      <c r="P14" s="3"/>
      <c r="Q14" s="3"/>
      <c r="R14" s="4"/>
      <c r="S14" s="4"/>
      <c r="T14" s="6"/>
    </row>
    <row r="15" spans="1:20" ht="31.5" customHeight="1">
      <c r="A15" s="198"/>
      <c r="B15" s="183"/>
      <c r="C15" s="194"/>
      <c r="D15" s="40" t="s">
        <v>293</v>
      </c>
      <c r="E15" s="107">
        <v>1</v>
      </c>
      <c r="F15" s="107" t="s">
        <v>259</v>
      </c>
      <c r="G15" s="107" t="s">
        <v>16</v>
      </c>
      <c r="H15" s="107" t="s">
        <v>16</v>
      </c>
      <c r="I15" s="26"/>
      <c r="J15" s="158"/>
      <c r="N15" s="3"/>
      <c r="O15" s="3"/>
      <c r="P15" s="3"/>
      <c r="Q15" s="3"/>
      <c r="R15" s="4"/>
      <c r="S15" s="4"/>
      <c r="T15" s="6"/>
    </row>
    <row r="16" spans="1:20" ht="20.25" customHeight="1">
      <c r="A16" s="198"/>
      <c r="B16" s="183"/>
      <c r="C16" s="194"/>
      <c r="D16" s="40" t="s">
        <v>50</v>
      </c>
      <c r="E16" s="107">
        <v>1</v>
      </c>
      <c r="F16" s="107" t="s">
        <v>256</v>
      </c>
      <c r="G16" s="107" t="s">
        <v>16</v>
      </c>
      <c r="H16" s="107" t="s">
        <v>16</v>
      </c>
      <c r="I16" s="26"/>
      <c r="J16" s="158"/>
      <c r="N16" s="3"/>
      <c r="O16" s="3"/>
      <c r="P16" s="3"/>
      <c r="Q16" s="3"/>
      <c r="R16" s="4"/>
      <c r="S16" s="4"/>
      <c r="T16" s="6"/>
    </row>
    <row r="17" spans="1:20" ht="31.5" customHeight="1" thickBot="1">
      <c r="A17" s="199"/>
      <c r="B17" s="184"/>
      <c r="C17" s="195"/>
      <c r="D17" s="41" t="s">
        <v>112</v>
      </c>
      <c r="E17" s="108">
        <v>1</v>
      </c>
      <c r="F17" s="108" t="s">
        <v>256</v>
      </c>
      <c r="G17" s="108" t="s">
        <v>16</v>
      </c>
      <c r="H17" s="108" t="s">
        <v>16</v>
      </c>
      <c r="I17" s="28"/>
      <c r="J17" s="158"/>
      <c r="N17" s="3"/>
      <c r="O17" s="3"/>
      <c r="P17" s="3"/>
      <c r="Q17" s="3"/>
      <c r="R17" s="4"/>
      <c r="S17" s="4"/>
      <c r="T17" s="6"/>
    </row>
    <row r="18" spans="1:20" ht="31.5" customHeight="1" thickBot="1">
      <c r="A18" s="100"/>
      <c r="B18" s="188" t="s">
        <v>327</v>
      </c>
      <c r="C18" s="189"/>
      <c r="D18" s="189"/>
      <c r="E18" s="189"/>
      <c r="F18" s="189"/>
      <c r="G18" s="189"/>
      <c r="H18" s="189"/>
      <c r="I18" s="190"/>
      <c r="J18" s="159">
        <f>SUM(J8:J17)</f>
        <v>0</v>
      </c>
      <c r="N18" s="3"/>
      <c r="O18" s="3"/>
      <c r="P18" s="3"/>
      <c r="Q18" s="3"/>
      <c r="R18" s="4"/>
      <c r="S18" s="4"/>
      <c r="T18" s="6"/>
    </row>
    <row r="19" spans="1:20" ht="31.5" customHeight="1">
      <c r="A19" s="197" t="s">
        <v>349</v>
      </c>
      <c r="B19" s="182" t="s">
        <v>4</v>
      </c>
      <c r="C19" s="196" t="s">
        <v>299</v>
      </c>
      <c r="D19" s="43" t="s">
        <v>300</v>
      </c>
      <c r="E19" s="44">
        <v>1</v>
      </c>
      <c r="F19" s="45" t="s">
        <v>218</v>
      </c>
      <c r="G19" s="29" t="s">
        <v>16</v>
      </c>
      <c r="H19" s="29" t="s">
        <v>16</v>
      </c>
      <c r="I19" s="30"/>
      <c r="J19" s="158"/>
      <c r="N19" s="3"/>
      <c r="O19" s="3"/>
      <c r="P19" s="3"/>
      <c r="Q19" s="3"/>
      <c r="R19" s="4"/>
      <c r="S19" s="4"/>
      <c r="T19" s="6"/>
    </row>
    <row r="20" spans="1:20" ht="31.5" customHeight="1">
      <c r="A20" s="198"/>
      <c r="B20" s="183"/>
      <c r="C20" s="194"/>
      <c r="D20" s="31" t="s">
        <v>301</v>
      </c>
      <c r="E20" s="32">
        <v>1</v>
      </c>
      <c r="F20" s="33" t="s">
        <v>218</v>
      </c>
      <c r="G20" s="107" t="s">
        <v>16</v>
      </c>
      <c r="H20" s="107" t="s">
        <v>16</v>
      </c>
      <c r="I20" s="26"/>
      <c r="J20" s="156"/>
      <c r="N20" s="3"/>
      <c r="O20" s="3"/>
      <c r="P20" s="3"/>
      <c r="Q20" s="3"/>
      <c r="R20" s="4"/>
      <c r="S20" s="4"/>
      <c r="T20" s="6"/>
    </row>
    <row r="21" spans="1:20" ht="31.5" customHeight="1">
      <c r="A21" s="198"/>
      <c r="B21" s="183"/>
      <c r="C21" s="194"/>
      <c r="D21" s="31" t="s">
        <v>302</v>
      </c>
      <c r="E21" s="32">
        <v>1</v>
      </c>
      <c r="F21" s="33" t="s">
        <v>218</v>
      </c>
      <c r="G21" s="107" t="s">
        <v>16</v>
      </c>
      <c r="H21" s="107" t="s">
        <v>16</v>
      </c>
      <c r="I21" s="26"/>
      <c r="J21" s="156"/>
      <c r="N21" s="3"/>
      <c r="O21" s="3"/>
      <c r="P21" s="3"/>
      <c r="Q21" s="3"/>
      <c r="R21" s="4"/>
      <c r="S21" s="4"/>
      <c r="T21" s="6"/>
    </row>
    <row r="22" spans="1:20" ht="31.5" customHeight="1">
      <c r="A22" s="198"/>
      <c r="B22" s="183"/>
      <c r="C22" s="194"/>
      <c r="D22" s="31" t="s">
        <v>303</v>
      </c>
      <c r="E22" s="32">
        <v>1</v>
      </c>
      <c r="F22" s="33" t="s">
        <v>218</v>
      </c>
      <c r="G22" s="107" t="s">
        <v>16</v>
      </c>
      <c r="H22" s="107" t="s">
        <v>16</v>
      </c>
      <c r="I22" s="26"/>
      <c r="J22" s="156"/>
      <c r="N22" s="3"/>
      <c r="O22" s="3"/>
      <c r="P22" s="3"/>
      <c r="Q22" s="3"/>
      <c r="R22" s="4"/>
      <c r="S22" s="4"/>
      <c r="T22" s="6"/>
    </row>
    <row r="23" spans="1:20" ht="31.5" customHeight="1">
      <c r="A23" s="198"/>
      <c r="B23" s="183"/>
      <c r="C23" s="194"/>
      <c r="D23" s="31" t="s">
        <v>249</v>
      </c>
      <c r="E23" s="32">
        <v>1</v>
      </c>
      <c r="F23" s="33" t="s">
        <v>218</v>
      </c>
      <c r="G23" s="107" t="s">
        <v>16</v>
      </c>
      <c r="H23" s="107" t="s">
        <v>16</v>
      </c>
      <c r="I23" s="26"/>
      <c r="J23" s="156"/>
      <c r="N23" s="3"/>
      <c r="O23" s="3"/>
      <c r="P23" s="3"/>
      <c r="Q23" s="3"/>
      <c r="R23" s="4"/>
      <c r="S23" s="4"/>
      <c r="T23" s="6"/>
    </row>
    <row r="24" spans="1:20" ht="31.5" customHeight="1">
      <c r="A24" s="198"/>
      <c r="B24" s="183"/>
      <c r="C24" s="194"/>
      <c r="D24" s="31" t="s">
        <v>304</v>
      </c>
      <c r="E24" s="32">
        <v>1</v>
      </c>
      <c r="F24" s="33" t="s">
        <v>255</v>
      </c>
      <c r="G24" s="107" t="s">
        <v>16</v>
      </c>
      <c r="H24" s="107" t="s">
        <v>16</v>
      </c>
      <c r="I24" s="26"/>
      <c r="J24" s="156"/>
      <c r="N24" s="3"/>
      <c r="O24" s="3"/>
      <c r="P24" s="3"/>
      <c r="Q24" s="3"/>
      <c r="R24" s="4"/>
      <c r="S24" s="4"/>
      <c r="T24" s="6"/>
    </row>
    <row r="25" spans="1:20" ht="31.5" customHeight="1">
      <c r="A25" s="198"/>
      <c r="B25" s="183"/>
      <c r="C25" s="194"/>
      <c r="D25" s="34" t="s">
        <v>305</v>
      </c>
      <c r="E25" s="35">
        <v>5</v>
      </c>
      <c r="F25" s="36" t="s">
        <v>218</v>
      </c>
      <c r="G25" s="107" t="s">
        <v>16</v>
      </c>
      <c r="H25" s="107" t="s">
        <v>16</v>
      </c>
      <c r="I25" s="26"/>
      <c r="J25" s="156"/>
      <c r="N25" s="3"/>
      <c r="O25" s="3"/>
      <c r="P25" s="3"/>
      <c r="Q25" s="3"/>
      <c r="R25" s="4"/>
      <c r="S25" s="4"/>
      <c r="T25" s="6"/>
    </row>
    <row r="26" spans="1:20" ht="31.5" customHeight="1">
      <c r="A26" s="198"/>
      <c r="B26" s="183"/>
      <c r="C26" s="194"/>
      <c r="D26" s="37" t="s">
        <v>306</v>
      </c>
      <c r="E26" s="35">
        <v>64.319999999999993</v>
      </c>
      <c r="F26" s="36" t="s">
        <v>241</v>
      </c>
      <c r="G26" s="107" t="s">
        <v>16</v>
      </c>
      <c r="H26" s="107" t="s">
        <v>16</v>
      </c>
      <c r="I26" s="26"/>
      <c r="J26" s="156"/>
      <c r="N26" s="3"/>
      <c r="O26" s="3"/>
      <c r="P26" s="3"/>
      <c r="Q26" s="3"/>
      <c r="R26" s="4"/>
      <c r="S26" s="4"/>
      <c r="T26" s="6"/>
    </row>
    <row r="27" spans="1:20" ht="31.5" customHeight="1" thickBot="1">
      <c r="A27" s="199"/>
      <c r="B27" s="184"/>
      <c r="C27" s="195"/>
      <c r="D27" s="117" t="s">
        <v>86</v>
      </c>
      <c r="E27" s="118" t="s">
        <v>16</v>
      </c>
      <c r="F27" s="118" t="s">
        <v>256</v>
      </c>
      <c r="G27" s="118">
        <v>2</v>
      </c>
      <c r="H27" s="118" t="s">
        <v>16</v>
      </c>
      <c r="I27" s="119"/>
      <c r="J27" s="157"/>
      <c r="N27" s="3"/>
      <c r="O27" s="3"/>
      <c r="P27" s="3"/>
      <c r="Q27" s="3"/>
      <c r="R27" s="4"/>
      <c r="S27" s="4"/>
      <c r="T27" s="6"/>
    </row>
    <row r="28" spans="1:20" ht="31.5" customHeight="1" thickBot="1">
      <c r="A28" s="100"/>
      <c r="B28" s="188" t="s">
        <v>327</v>
      </c>
      <c r="C28" s="189"/>
      <c r="D28" s="189"/>
      <c r="E28" s="189"/>
      <c r="F28" s="189"/>
      <c r="G28" s="189"/>
      <c r="H28" s="189"/>
      <c r="I28" s="190"/>
      <c r="J28" s="159">
        <f>SUM(J19:J27)</f>
        <v>0</v>
      </c>
      <c r="N28" s="3"/>
      <c r="O28" s="3"/>
      <c r="P28" s="3"/>
      <c r="Q28" s="3"/>
      <c r="R28" s="4"/>
      <c r="S28" s="4"/>
      <c r="T28" s="6"/>
    </row>
    <row r="29" spans="1:20" ht="36" customHeight="1">
      <c r="A29" s="197" t="s">
        <v>349</v>
      </c>
      <c r="B29" s="182" t="s">
        <v>6</v>
      </c>
      <c r="C29" s="194" t="s">
        <v>20</v>
      </c>
      <c r="D29" s="97" t="s">
        <v>262</v>
      </c>
      <c r="E29" s="106">
        <v>1</v>
      </c>
      <c r="F29" s="106" t="s">
        <v>259</v>
      </c>
      <c r="G29" s="106" t="s">
        <v>16</v>
      </c>
      <c r="H29" s="106"/>
      <c r="I29" s="106"/>
      <c r="J29" s="160"/>
      <c r="N29" s="226"/>
      <c r="O29" s="5"/>
      <c r="P29" s="3"/>
      <c r="Q29" s="3"/>
      <c r="R29" s="3"/>
      <c r="S29" s="3"/>
      <c r="T29" s="226"/>
    </row>
    <row r="30" spans="1:20" ht="25.5" customHeight="1">
      <c r="A30" s="198"/>
      <c r="B30" s="183"/>
      <c r="C30" s="194"/>
      <c r="D30" s="81" t="s">
        <v>261</v>
      </c>
      <c r="E30" s="107">
        <v>1</v>
      </c>
      <c r="F30" s="107" t="s">
        <v>256</v>
      </c>
      <c r="G30" s="107" t="s">
        <v>16</v>
      </c>
      <c r="H30" s="107"/>
      <c r="I30" s="107"/>
      <c r="J30" s="160"/>
      <c r="N30" s="226"/>
      <c r="O30" s="5"/>
      <c r="P30" s="3"/>
      <c r="Q30" s="3"/>
      <c r="R30" s="3"/>
      <c r="S30" s="3"/>
      <c r="T30" s="226"/>
    </row>
    <row r="31" spans="1:20" ht="39" customHeight="1">
      <c r="A31" s="198"/>
      <c r="B31" s="183"/>
      <c r="C31" s="194"/>
      <c r="D31" s="81" t="s">
        <v>258</v>
      </c>
      <c r="E31" s="107">
        <v>1</v>
      </c>
      <c r="F31" s="107" t="s">
        <v>259</v>
      </c>
      <c r="G31" s="107" t="s">
        <v>16</v>
      </c>
      <c r="H31" s="107"/>
      <c r="I31" s="107"/>
      <c r="J31" s="160"/>
      <c r="N31" s="226"/>
      <c r="O31" s="5"/>
      <c r="P31" s="3"/>
      <c r="Q31" s="3"/>
      <c r="R31" s="3"/>
      <c r="S31" s="3"/>
      <c r="T31" s="226"/>
    </row>
    <row r="32" spans="1:20" ht="43.5" customHeight="1">
      <c r="A32" s="198"/>
      <c r="B32" s="183"/>
      <c r="C32" s="194"/>
      <c r="D32" s="98" t="s">
        <v>263</v>
      </c>
      <c r="E32" s="107">
        <v>2</v>
      </c>
      <c r="F32" s="107" t="s">
        <v>264</v>
      </c>
      <c r="G32" s="107" t="s">
        <v>16</v>
      </c>
      <c r="H32" s="107"/>
      <c r="I32" s="107"/>
      <c r="J32" s="160"/>
      <c r="N32" s="226"/>
      <c r="O32" s="5"/>
      <c r="P32" s="3"/>
      <c r="Q32" s="3"/>
      <c r="R32" s="3"/>
      <c r="S32" s="3"/>
      <c r="T32" s="226"/>
    </row>
    <row r="33" spans="1:20" ht="30.75" customHeight="1">
      <c r="A33" s="198"/>
      <c r="B33" s="183"/>
      <c r="C33" s="194"/>
      <c r="D33" s="98" t="s">
        <v>265</v>
      </c>
      <c r="E33" s="107">
        <v>1</v>
      </c>
      <c r="F33" s="107" t="s">
        <v>256</v>
      </c>
      <c r="G33" s="107" t="s">
        <v>16</v>
      </c>
      <c r="H33" s="107"/>
      <c r="I33" s="107"/>
      <c r="J33" s="160"/>
      <c r="N33" s="226"/>
      <c r="O33" s="5"/>
      <c r="P33" s="3"/>
      <c r="Q33" s="3"/>
      <c r="R33" s="3"/>
      <c r="S33" s="3"/>
      <c r="T33" s="226"/>
    </row>
    <row r="34" spans="1:20" ht="45.75" customHeight="1">
      <c r="A34" s="198"/>
      <c r="B34" s="183"/>
      <c r="C34" s="194"/>
      <c r="D34" s="98" t="s">
        <v>268</v>
      </c>
      <c r="E34" s="107">
        <v>1</v>
      </c>
      <c r="F34" s="107" t="s">
        <v>256</v>
      </c>
      <c r="G34" s="107" t="s">
        <v>16</v>
      </c>
      <c r="H34" s="107"/>
      <c r="I34" s="107"/>
      <c r="J34" s="160"/>
      <c r="N34" s="226"/>
      <c r="O34" s="5"/>
      <c r="P34" s="3"/>
      <c r="Q34" s="3"/>
      <c r="R34" s="3"/>
      <c r="S34" s="3"/>
      <c r="T34" s="226"/>
    </row>
    <row r="35" spans="1:20" ht="26.25" customHeight="1">
      <c r="A35" s="198"/>
      <c r="B35" s="183"/>
      <c r="C35" s="194"/>
      <c r="D35" s="98" t="s">
        <v>266</v>
      </c>
      <c r="E35" s="107">
        <v>1</v>
      </c>
      <c r="F35" s="107" t="s">
        <v>264</v>
      </c>
      <c r="G35" s="107" t="s">
        <v>16</v>
      </c>
      <c r="H35" s="107"/>
      <c r="I35" s="107"/>
      <c r="J35" s="160"/>
      <c r="N35" s="226"/>
      <c r="O35" s="5"/>
      <c r="P35" s="3"/>
      <c r="Q35" s="3"/>
      <c r="R35" s="3"/>
      <c r="S35" s="3"/>
      <c r="T35" s="226"/>
    </row>
    <row r="36" spans="1:20" ht="27" customHeight="1">
      <c r="A36" s="198"/>
      <c r="B36" s="183"/>
      <c r="C36" s="194"/>
      <c r="D36" s="98" t="s">
        <v>267</v>
      </c>
      <c r="E36" s="107">
        <v>4</v>
      </c>
      <c r="F36" s="107" t="s">
        <v>256</v>
      </c>
      <c r="G36" s="107" t="s">
        <v>16</v>
      </c>
      <c r="H36" s="107"/>
      <c r="I36" s="107"/>
      <c r="J36" s="160"/>
      <c r="N36" s="226"/>
      <c r="O36" s="5"/>
      <c r="P36" s="3"/>
      <c r="Q36" s="3"/>
      <c r="R36" s="3"/>
      <c r="S36" s="3"/>
      <c r="T36" s="226"/>
    </row>
    <row r="37" spans="1:20" ht="24.75" customHeight="1">
      <c r="A37" s="198"/>
      <c r="B37" s="183"/>
      <c r="C37" s="194"/>
      <c r="D37" s="81" t="s">
        <v>270</v>
      </c>
      <c r="E37" s="107">
        <v>1</v>
      </c>
      <c r="F37" s="107" t="s">
        <v>259</v>
      </c>
      <c r="G37" s="107" t="s">
        <v>16</v>
      </c>
      <c r="H37" s="107"/>
      <c r="I37" s="107"/>
      <c r="J37" s="160"/>
      <c r="N37" s="226"/>
      <c r="O37" s="5"/>
      <c r="P37" s="3"/>
      <c r="Q37" s="3"/>
      <c r="R37" s="3"/>
      <c r="S37" s="3"/>
      <c r="T37" s="226"/>
    </row>
    <row r="38" spans="1:20" ht="32.25" customHeight="1">
      <c r="A38" s="198"/>
      <c r="B38" s="183"/>
      <c r="C38" s="194"/>
      <c r="D38" s="81" t="s">
        <v>269</v>
      </c>
      <c r="E38" s="107">
        <v>1</v>
      </c>
      <c r="F38" s="107" t="s">
        <v>259</v>
      </c>
      <c r="G38" s="107" t="s">
        <v>16</v>
      </c>
      <c r="H38" s="107"/>
      <c r="I38" s="107"/>
      <c r="J38" s="160"/>
      <c r="N38" s="226"/>
      <c r="O38" s="5"/>
      <c r="P38" s="3"/>
      <c r="Q38" s="3"/>
      <c r="R38" s="3"/>
      <c r="S38" s="3"/>
      <c r="T38" s="226"/>
    </row>
    <row r="39" spans="1:20" ht="32.25" customHeight="1">
      <c r="A39" s="198"/>
      <c r="B39" s="183"/>
      <c r="C39" s="194"/>
      <c r="D39" s="81" t="s">
        <v>271</v>
      </c>
      <c r="E39" s="107">
        <v>1</v>
      </c>
      <c r="F39" s="107" t="s">
        <v>256</v>
      </c>
      <c r="G39" s="107" t="s">
        <v>16</v>
      </c>
      <c r="H39" s="107"/>
      <c r="I39" s="107"/>
      <c r="J39" s="160"/>
      <c r="N39" s="226"/>
      <c r="O39" s="5"/>
      <c r="P39" s="3"/>
      <c r="Q39" s="3"/>
      <c r="R39" s="3"/>
      <c r="S39" s="3"/>
      <c r="T39" s="226"/>
    </row>
    <row r="40" spans="1:20" ht="27.75" customHeight="1">
      <c r="A40" s="198"/>
      <c r="B40" s="183"/>
      <c r="C40" s="194"/>
      <c r="D40" s="81" t="s">
        <v>260</v>
      </c>
      <c r="E40" s="107">
        <v>1</v>
      </c>
      <c r="F40" s="107" t="s">
        <v>256</v>
      </c>
      <c r="G40" s="107" t="s">
        <v>16</v>
      </c>
      <c r="H40" s="107"/>
      <c r="I40" s="107"/>
      <c r="J40" s="160"/>
      <c r="N40" s="226"/>
      <c r="O40" s="5"/>
      <c r="P40" s="3"/>
      <c r="Q40" s="3"/>
      <c r="R40" s="3"/>
      <c r="S40" s="3"/>
      <c r="T40" s="226"/>
    </row>
    <row r="41" spans="1:20" ht="24.75" customHeight="1">
      <c r="A41" s="198"/>
      <c r="B41" s="183"/>
      <c r="C41" s="194"/>
      <c r="D41" s="81" t="s">
        <v>123</v>
      </c>
      <c r="E41" s="107">
        <v>1</v>
      </c>
      <c r="F41" s="107" t="s">
        <v>256</v>
      </c>
      <c r="G41" s="107" t="s">
        <v>16</v>
      </c>
      <c r="H41" s="107"/>
      <c r="I41" s="107"/>
      <c r="J41" s="160"/>
      <c r="N41" s="226"/>
      <c r="O41" s="5"/>
      <c r="P41" s="3"/>
      <c r="Q41" s="3"/>
      <c r="R41" s="3"/>
      <c r="S41" s="3"/>
      <c r="T41" s="226"/>
    </row>
    <row r="42" spans="1:20" ht="24.75" customHeight="1">
      <c r="A42" s="198"/>
      <c r="B42" s="183"/>
      <c r="C42" s="194"/>
      <c r="D42" s="81" t="s">
        <v>111</v>
      </c>
      <c r="E42" s="107">
        <v>196</v>
      </c>
      <c r="F42" s="107" t="s">
        <v>241</v>
      </c>
      <c r="G42" s="107" t="s">
        <v>16</v>
      </c>
      <c r="H42" s="107"/>
      <c r="I42" s="107"/>
      <c r="J42" s="160"/>
      <c r="N42" s="226"/>
      <c r="O42" s="5"/>
      <c r="P42" s="3"/>
      <c r="Q42" s="3"/>
      <c r="R42" s="3"/>
      <c r="S42" s="3"/>
      <c r="T42" s="226"/>
    </row>
    <row r="43" spans="1:20" ht="25.5" customHeight="1">
      <c r="A43" s="198"/>
      <c r="B43" s="183"/>
      <c r="C43" s="194"/>
      <c r="D43" s="81" t="s">
        <v>99</v>
      </c>
      <c r="E43" s="107">
        <v>9</v>
      </c>
      <c r="F43" s="107" t="s">
        <v>256</v>
      </c>
      <c r="G43" s="107" t="s">
        <v>16</v>
      </c>
      <c r="H43" s="107"/>
      <c r="I43" s="107"/>
      <c r="J43" s="160"/>
      <c r="N43" s="226"/>
      <c r="O43" s="5"/>
      <c r="P43" s="3"/>
      <c r="Q43" s="3"/>
      <c r="R43" s="3"/>
      <c r="S43" s="3"/>
      <c r="T43" s="226"/>
    </row>
    <row r="44" spans="1:20" ht="24" customHeight="1">
      <c r="A44" s="198"/>
      <c r="B44" s="183"/>
      <c r="C44" s="194"/>
      <c r="D44" s="81" t="s">
        <v>84</v>
      </c>
      <c r="E44" s="107">
        <v>7</v>
      </c>
      <c r="F44" s="107" t="s">
        <v>256</v>
      </c>
      <c r="G44" s="107" t="s">
        <v>16</v>
      </c>
      <c r="H44" s="107"/>
      <c r="I44" s="107"/>
      <c r="J44" s="160"/>
      <c r="N44" s="226"/>
      <c r="O44" s="5"/>
      <c r="P44" s="3"/>
      <c r="Q44" s="3"/>
      <c r="R44" s="3"/>
      <c r="S44" s="3"/>
      <c r="T44" s="226"/>
    </row>
    <row r="45" spans="1:20" ht="24.75" customHeight="1">
      <c r="A45" s="198"/>
      <c r="B45" s="183"/>
      <c r="C45" s="194"/>
      <c r="D45" s="81" t="s">
        <v>50</v>
      </c>
      <c r="E45" s="107">
        <v>1</v>
      </c>
      <c r="F45" s="107" t="s">
        <v>256</v>
      </c>
      <c r="G45" s="107" t="s">
        <v>16</v>
      </c>
      <c r="H45" s="107"/>
      <c r="I45" s="107"/>
      <c r="J45" s="160"/>
      <c r="N45" s="226"/>
      <c r="O45" s="5"/>
      <c r="P45" s="3"/>
      <c r="Q45" s="3"/>
      <c r="R45" s="3"/>
      <c r="S45" s="3"/>
      <c r="T45" s="226"/>
    </row>
    <row r="46" spans="1:20" ht="22.5" customHeight="1">
      <c r="A46" s="198"/>
      <c r="B46" s="183"/>
      <c r="C46" s="194"/>
      <c r="D46" s="81" t="s">
        <v>112</v>
      </c>
      <c r="E46" s="107">
        <v>2</v>
      </c>
      <c r="F46" s="107" t="s">
        <v>256</v>
      </c>
      <c r="G46" s="107" t="s">
        <v>16</v>
      </c>
      <c r="H46" s="107"/>
      <c r="I46" s="107"/>
      <c r="J46" s="160"/>
      <c r="N46" s="226"/>
      <c r="O46" s="5"/>
      <c r="P46" s="3"/>
      <c r="Q46" s="3"/>
      <c r="R46" s="3"/>
      <c r="S46" s="3"/>
      <c r="T46" s="226"/>
    </row>
    <row r="47" spans="1:20" ht="21.75" customHeight="1" thickBot="1">
      <c r="A47" s="199"/>
      <c r="B47" s="183"/>
      <c r="C47" s="195"/>
      <c r="D47" s="120" t="s">
        <v>151</v>
      </c>
      <c r="E47" s="118" t="s">
        <v>16</v>
      </c>
      <c r="F47" s="118" t="s">
        <v>256</v>
      </c>
      <c r="G47" s="118">
        <v>4</v>
      </c>
      <c r="H47" s="118"/>
      <c r="I47" s="118"/>
      <c r="J47" s="161"/>
      <c r="N47" s="226"/>
      <c r="O47" s="5"/>
      <c r="P47" s="3"/>
      <c r="Q47" s="3"/>
      <c r="R47" s="3"/>
      <c r="S47" s="3"/>
      <c r="T47" s="226"/>
    </row>
    <row r="48" spans="1:20" ht="21.75" customHeight="1" thickBot="1">
      <c r="A48" s="100"/>
      <c r="B48" s="188" t="s">
        <v>327</v>
      </c>
      <c r="C48" s="189"/>
      <c r="D48" s="189"/>
      <c r="E48" s="189"/>
      <c r="F48" s="189"/>
      <c r="G48" s="189"/>
      <c r="H48" s="189"/>
      <c r="I48" s="190"/>
      <c r="J48" s="159">
        <f>SUM(J29:J47)</f>
        <v>0</v>
      </c>
      <c r="N48" s="226"/>
      <c r="O48" s="5"/>
      <c r="P48" s="3"/>
      <c r="Q48" s="3"/>
      <c r="R48" s="3"/>
      <c r="S48" s="3"/>
      <c r="T48" s="226"/>
    </row>
    <row r="49" spans="1:20" ht="27.75" customHeight="1">
      <c r="A49" s="197" t="s">
        <v>350</v>
      </c>
      <c r="B49" s="182" t="s">
        <v>7</v>
      </c>
      <c r="C49" s="200" t="s">
        <v>21</v>
      </c>
      <c r="D49" s="99" t="s">
        <v>57</v>
      </c>
      <c r="E49" s="106">
        <v>6</v>
      </c>
      <c r="F49" s="106" t="s">
        <v>256</v>
      </c>
      <c r="G49" s="106" t="s">
        <v>16</v>
      </c>
      <c r="H49" s="106"/>
      <c r="I49" s="106"/>
      <c r="J49" s="160"/>
      <c r="N49" s="226"/>
      <c r="O49" s="5"/>
      <c r="P49" s="3"/>
      <c r="Q49" s="3"/>
      <c r="R49" s="3"/>
      <c r="S49" s="3"/>
      <c r="T49" s="226"/>
    </row>
    <row r="50" spans="1:20" ht="24" customHeight="1">
      <c r="A50" s="198"/>
      <c r="B50" s="183"/>
      <c r="C50" s="201"/>
      <c r="D50" s="81" t="s">
        <v>149</v>
      </c>
      <c r="E50" s="107">
        <v>1</v>
      </c>
      <c r="F50" s="107" t="s">
        <v>256</v>
      </c>
      <c r="G50" s="107" t="s">
        <v>16</v>
      </c>
      <c r="H50" s="107"/>
      <c r="I50" s="107"/>
      <c r="J50" s="160"/>
      <c r="N50" s="226"/>
      <c r="O50" s="5"/>
      <c r="P50" s="3"/>
      <c r="Q50" s="3"/>
      <c r="R50" s="3"/>
      <c r="S50" s="3"/>
      <c r="T50" s="226"/>
    </row>
    <row r="51" spans="1:20" ht="20.25" customHeight="1" thickBot="1">
      <c r="A51" s="199"/>
      <c r="B51" s="184"/>
      <c r="C51" s="202"/>
      <c r="D51" s="82" t="s">
        <v>17</v>
      </c>
      <c r="E51" s="108">
        <v>1</v>
      </c>
      <c r="F51" s="108" t="s">
        <v>256</v>
      </c>
      <c r="G51" s="108" t="s">
        <v>16</v>
      </c>
      <c r="H51" s="108"/>
      <c r="I51" s="108"/>
      <c r="J51" s="160"/>
      <c r="N51" s="226"/>
      <c r="O51" s="5"/>
      <c r="P51" s="3"/>
      <c r="Q51" s="3"/>
      <c r="R51" s="3"/>
      <c r="S51" s="3"/>
      <c r="T51" s="226"/>
    </row>
    <row r="52" spans="1:20" ht="20.25" customHeight="1" thickBot="1">
      <c r="A52" s="100"/>
      <c r="B52" s="188" t="s">
        <v>327</v>
      </c>
      <c r="C52" s="189"/>
      <c r="D52" s="189"/>
      <c r="E52" s="189"/>
      <c r="F52" s="189"/>
      <c r="G52" s="189"/>
      <c r="H52" s="189"/>
      <c r="I52" s="190"/>
      <c r="J52" s="159">
        <f>SUM(J49:J51)</f>
        <v>0</v>
      </c>
      <c r="N52" s="226"/>
      <c r="O52" s="5"/>
      <c r="P52" s="3"/>
      <c r="Q52" s="3"/>
      <c r="R52" s="3"/>
      <c r="S52" s="3"/>
      <c r="T52" s="226"/>
    </row>
    <row r="53" spans="1:20" ht="20.25" customHeight="1">
      <c r="A53" s="197" t="s">
        <v>350</v>
      </c>
      <c r="B53" s="182" t="s">
        <v>8</v>
      </c>
      <c r="C53" s="200" t="s">
        <v>323</v>
      </c>
      <c r="D53" s="39" t="s">
        <v>217</v>
      </c>
      <c r="E53" s="106">
        <v>1</v>
      </c>
      <c r="F53" s="106" t="s">
        <v>218</v>
      </c>
      <c r="G53" s="106" t="s">
        <v>16</v>
      </c>
      <c r="H53" s="106" t="s">
        <v>16</v>
      </c>
      <c r="I53" s="106"/>
      <c r="J53" s="160"/>
      <c r="N53" s="226"/>
      <c r="O53" s="5"/>
      <c r="P53" s="3"/>
      <c r="Q53" s="3"/>
      <c r="R53" s="3"/>
      <c r="S53" s="3"/>
      <c r="T53" s="226"/>
    </row>
    <row r="54" spans="1:20" ht="20.25" customHeight="1">
      <c r="A54" s="198"/>
      <c r="B54" s="183"/>
      <c r="C54" s="201"/>
      <c r="D54" s="40" t="s">
        <v>219</v>
      </c>
      <c r="E54" s="107">
        <v>1</v>
      </c>
      <c r="F54" s="107" t="s">
        <v>218</v>
      </c>
      <c r="G54" s="107" t="s">
        <v>16</v>
      </c>
      <c r="H54" s="107" t="s">
        <v>16</v>
      </c>
      <c r="I54" s="107"/>
      <c r="J54" s="160"/>
      <c r="N54" s="226"/>
      <c r="O54" s="5"/>
      <c r="P54" s="3"/>
      <c r="Q54" s="3"/>
      <c r="R54" s="3"/>
      <c r="S54" s="3"/>
      <c r="T54" s="226"/>
    </row>
    <row r="55" spans="1:20" ht="20.25" customHeight="1">
      <c r="A55" s="198"/>
      <c r="B55" s="183"/>
      <c r="C55" s="201"/>
      <c r="D55" s="40" t="s">
        <v>220</v>
      </c>
      <c r="E55" s="107">
        <v>1</v>
      </c>
      <c r="F55" s="107" t="s">
        <v>218</v>
      </c>
      <c r="G55" s="107" t="s">
        <v>16</v>
      </c>
      <c r="H55" s="107" t="s">
        <v>16</v>
      </c>
      <c r="I55" s="107"/>
      <c r="J55" s="160"/>
      <c r="N55" s="226"/>
      <c r="O55" s="5"/>
      <c r="P55" s="3"/>
      <c r="Q55" s="3"/>
      <c r="R55" s="3"/>
      <c r="S55" s="3"/>
      <c r="T55" s="226"/>
    </row>
    <row r="56" spans="1:20" ht="20.25" customHeight="1">
      <c r="A56" s="198"/>
      <c r="B56" s="183"/>
      <c r="C56" s="201"/>
      <c r="D56" s="40" t="s">
        <v>221</v>
      </c>
      <c r="E56" s="107">
        <v>1</v>
      </c>
      <c r="F56" s="107" t="s">
        <v>218</v>
      </c>
      <c r="G56" s="107" t="s">
        <v>16</v>
      </c>
      <c r="H56" s="107" t="s">
        <v>16</v>
      </c>
      <c r="I56" s="107"/>
      <c r="J56" s="160"/>
      <c r="N56" s="226"/>
      <c r="O56" s="5"/>
      <c r="P56" s="3"/>
      <c r="Q56" s="3"/>
      <c r="R56" s="3"/>
      <c r="S56" s="3"/>
      <c r="T56" s="226"/>
    </row>
    <row r="57" spans="1:20" ht="20.25" customHeight="1" thickBot="1">
      <c r="A57" s="199"/>
      <c r="B57" s="184"/>
      <c r="C57" s="202"/>
      <c r="D57" s="41" t="s">
        <v>222</v>
      </c>
      <c r="E57" s="108">
        <v>1</v>
      </c>
      <c r="F57" s="108" t="s">
        <v>218</v>
      </c>
      <c r="G57" s="108" t="s">
        <v>16</v>
      </c>
      <c r="H57" s="108" t="s">
        <v>16</v>
      </c>
      <c r="I57" s="108"/>
      <c r="J57" s="160"/>
      <c r="N57" s="226"/>
      <c r="O57" s="5"/>
      <c r="P57" s="3"/>
      <c r="Q57" s="3"/>
      <c r="R57" s="3"/>
      <c r="S57" s="3"/>
      <c r="T57" s="226"/>
    </row>
    <row r="58" spans="1:20" ht="20.25" customHeight="1" thickBot="1">
      <c r="A58" s="100"/>
      <c r="B58" s="188" t="s">
        <v>327</v>
      </c>
      <c r="C58" s="189"/>
      <c r="D58" s="189"/>
      <c r="E58" s="189"/>
      <c r="F58" s="189"/>
      <c r="G58" s="189"/>
      <c r="H58" s="189"/>
      <c r="I58" s="190"/>
      <c r="J58" s="159">
        <f>SUM(J53:J57)</f>
        <v>0</v>
      </c>
      <c r="N58" s="226"/>
      <c r="O58" s="5"/>
      <c r="P58" s="3"/>
      <c r="Q58" s="3"/>
      <c r="R58" s="3"/>
      <c r="S58" s="3"/>
      <c r="T58" s="226"/>
    </row>
    <row r="59" spans="1:20" ht="20.25" customHeight="1">
      <c r="A59" s="197" t="s">
        <v>349</v>
      </c>
      <c r="B59" s="182">
        <v>6</v>
      </c>
      <c r="C59" s="194" t="s">
        <v>324</v>
      </c>
      <c r="D59" s="121" t="s">
        <v>223</v>
      </c>
      <c r="E59" s="106">
        <v>1</v>
      </c>
      <c r="F59" s="106" t="s">
        <v>218</v>
      </c>
      <c r="G59" s="106" t="s">
        <v>16</v>
      </c>
      <c r="H59" s="106" t="s">
        <v>16</v>
      </c>
      <c r="I59" s="105"/>
      <c r="J59" s="160"/>
      <c r="N59" s="226"/>
      <c r="O59" s="5"/>
      <c r="P59" s="3"/>
      <c r="Q59" s="3"/>
      <c r="R59" s="3"/>
      <c r="S59" s="3"/>
      <c r="T59" s="226"/>
    </row>
    <row r="60" spans="1:20" ht="20.25" customHeight="1">
      <c r="A60" s="198"/>
      <c r="B60" s="183"/>
      <c r="C60" s="194"/>
      <c r="D60" s="122" t="s">
        <v>224</v>
      </c>
      <c r="E60" s="107">
        <v>1</v>
      </c>
      <c r="F60" s="107" t="s">
        <v>218</v>
      </c>
      <c r="G60" s="107" t="s">
        <v>16</v>
      </c>
      <c r="H60" s="107" t="s">
        <v>16</v>
      </c>
      <c r="I60" s="25"/>
      <c r="J60" s="160"/>
      <c r="N60" s="226"/>
      <c r="O60" s="5"/>
      <c r="P60" s="3"/>
      <c r="Q60" s="3"/>
      <c r="R60" s="3"/>
      <c r="S60" s="3"/>
      <c r="T60" s="226"/>
    </row>
    <row r="61" spans="1:20" ht="20.25" customHeight="1">
      <c r="A61" s="198"/>
      <c r="B61" s="183"/>
      <c r="C61" s="194"/>
      <c r="D61" s="122" t="s">
        <v>225</v>
      </c>
      <c r="E61" s="107">
        <v>1</v>
      </c>
      <c r="F61" s="107" t="s">
        <v>218</v>
      </c>
      <c r="G61" s="107" t="s">
        <v>16</v>
      </c>
      <c r="H61" s="107" t="s">
        <v>16</v>
      </c>
      <c r="I61" s="25"/>
      <c r="J61" s="160"/>
      <c r="N61" s="226"/>
      <c r="O61" s="5"/>
      <c r="P61" s="3"/>
      <c r="Q61" s="3"/>
      <c r="R61" s="3"/>
      <c r="S61" s="3"/>
      <c r="T61" s="226"/>
    </row>
    <row r="62" spans="1:20" ht="20.25" customHeight="1">
      <c r="A62" s="198"/>
      <c r="B62" s="183"/>
      <c r="C62" s="194"/>
      <c r="D62" s="122" t="s">
        <v>226</v>
      </c>
      <c r="E62" s="107">
        <v>1</v>
      </c>
      <c r="F62" s="107" t="s">
        <v>218</v>
      </c>
      <c r="G62" s="107" t="s">
        <v>16</v>
      </c>
      <c r="H62" s="107" t="s">
        <v>16</v>
      </c>
      <c r="I62" s="25"/>
      <c r="J62" s="160"/>
      <c r="N62" s="226"/>
      <c r="O62" s="5"/>
      <c r="P62" s="3"/>
      <c r="Q62" s="3"/>
      <c r="R62" s="3"/>
      <c r="S62" s="3"/>
      <c r="T62" s="226"/>
    </row>
    <row r="63" spans="1:20" ht="20.25" customHeight="1">
      <c r="A63" s="198"/>
      <c r="B63" s="183"/>
      <c r="C63" s="194"/>
      <c r="D63" s="122" t="s">
        <v>227</v>
      </c>
      <c r="E63" s="107">
        <v>1</v>
      </c>
      <c r="F63" s="107" t="s">
        <v>218</v>
      </c>
      <c r="G63" s="107" t="s">
        <v>16</v>
      </c>
      <c r="H63" s="107" t="s">
        <v>16</v>
      </c>
      <c r="I63" s="25"/>
      <c r="J63" s="160"/>
      <c r="N63" s="226"/>
      <c r="O63" s="5"/>
      <c r="P63" s="3"/>
      <c r="Q63" s="3"/>
      <c r="R63" s="3"/>
      <c r="S63" s="3"/>
      <c r="T63" s="226"/>
    </row>
    <row r="64" spans="1:20" ht="32.25" customHeight="1">
      <c r="A64" s="198"/>
      <c r="B64" s="183"/>
      <c r="C64" s="194"/>
      <c r="D64" s="122" t="s">
        <v>228</v>
      </c>
      <c r="E64" s="107">
        <v>1</v>
      </c>
      <c r="F64" s="107" t="s">
        <v>218</v>
      </c>
      <c r="G64" s="107" t="s">
        <v>16</v>
      </c>
      <c r="H64" s="107" t="s">
        <v>16</v>
      </c>
      <c r="I64" s="25"/>
      <c r="J64" s="160"/>
      <c r="N64" s="226"/>
      <c r="O64" s="5"/>
      <c r="P64" s="3"/>
      <c r="Q64" s="3"/>
      <c r="R64" s="3"/>
      <c r="S64" s="3"/>
      <c r="T64" s="226"/>
    </row>
    <row r="65" spans="1:20" ht="32.25" customHeight="1">
      <c r="A65" s="198"/>
      <c r="B65" s="183"/>
      <c r="C65" s="194"/>
      <c r="D65" s="122" t="s">
        <v>229</v>
      </c>
      <c r="E65" s="107">
        <v>1</v>
      </c>
      <c r="F65" s="107" t="s">
        <v>218</v>
      </c>
      <c r="G65" s="107" t="s">
        <v>16</v>
      </c>
      <c r="H65" s="107" t="s">
        <v>16</v>
      </c>
      <c r="I65" s="25"/>
      <c r="J65" s="160"/>
      <c r="N65" s="226"/>
      <c r="O65" s="5"/>
      <c r="P65" s="3"/>
      <c r="Q65" s="3"/>
      <c r="R65" s="3"/>
      <c r="S65" s="3"/>
      <c r="T65" s="226"/>
    </row>
    <row r="66" spans="1:20" ht="20.25" customHeight="1">
      <c r="A66" s="198"/>
      <c r="B66" s="183"/>
      <c r="C66" s="194"/>
      <c r="D66" s="122" t="s">
        <v>230</v>
      </c>
      <c r="E66" s="107">
        <v>2</v>
      </c>
      <c r="F66" s="107" t="s">
        <v>218</v>
      </c>
      <c r="G66" s="107" t="s">
        <v>16</v>
      </c>
      <c r="H66" s="107" t="s">
        <v>16</v>
      </c>
      <c r="I66" s="25"/>
      <c r="J66" s="160"/>
      <c r="N66" s="226"/>
      <c r="O66" s="5"/>
      <c r="P66" s="3"/>
      <c r="Q66" s="3"/>
      <c r="R66" s="3"/>
      <c r="S66" s="3"/>
      <c r="T66" s="226"/>
    </row>
    <row r="67" spans="1:20" ht="20.25" customHeight="1">
      <c r="A67" s="198"/>
      <c r="B67" s="183"/>
      <c r="C67" s="194"/>
      <c r="D67" s="122" t="s">
        <v>231</v>
      </c>
      <c r="E67" s="107">
        <v>1</v>
      </c>
      <c r="F67" s="107" t="s">
        <v>218</v>
      </c>
      <c r="G67" s="107" t="s">
        <v>16</v>
      </c>
      <c r="H67" s="107" t="s">
        <v>16</v>
      </c>
      <c r="I67" s="25"/>
      <c r="J67" s="160"/>
      <c r="N67" s="226"/>
      <c r="O67" s="5"/>
      <c r="P67" s="3"/>
      <c r="Q67" s="3"/>
      <c r="R67" s="3"/>
      <c r="S67" s="3"/>
      <c r="T67" s="226"/>
    </row>
    <row r="68" spans="1:20" ht="20.25" customHeight="1">
      <c r="A68" s="198"/>
      <c r="B68" s="183"/>
      <c r="C68" s="194"/>
      <c r="D68" s="122" t="s">
        <v>232</v>
      </c>
      <c r="E68" s="107">
        <v>1</v>
      </c>
      <c r="F68" s="107" t="s">
        <v>218</v>
      </c>
      <c r="G68" s="107" t="s">
        <v>16</v>
      </c>
      <c r="H68" s="107" t="s">
        <v>16</v>
      </c>
      <c r="I68" s="25"/>
      <c r="J68" s="160"/>
      <c r="N68" s="226"/>
      <c r="O68" s="5"/>
      <c r="P68" s="3"/>
      <c r="Q68" s="3"/>
      <c r="R68" s="3"/>
      <c r="S68" s="3"/>
      <c r="T68" s="226"/>
    </row>
    <row r="69" spans="1:20" ht="20.25" customHeight="1">
      <c r="A69" s="198"/>
      <c r="B69" s="183"/>
      <c r="C69" s="194"/>
      <c r="D69" s="122" t="s">
        <v>233</v>
      </c>
      <c r="E69" s="107">
        <v>2</v>
      </c>
      <c r="F69" s="107" t="s">
        <v>218</v>
      </c>
      <c r="G69" s="107" t="s">
        <v>16</v>
      </c>
      <c r="H69" s="107" t="s">
        <v>16</v>
      </c>
      <c r="I69" s="25"/>
      <c r="J69" s="160"/>
      <c r="N69" s="226"/>
      <c r="O69" s="5"/>
      <c r="P69" s="3"/>
      <c r="Q69" s="3"/>
      <c r="R69" s="3"/>
      <c r="S69" s="3"/>
      <c r="T69" s="226"/>
    </row>
    <row r="70" spans="1:20" ht="20.25" customHeight="1">
      <c r="A70" s="198"/>
      <c r="B70" s="183"/>
      <c r="C70" s="194"/>
      <c r="D70" s="122" t="s">
        <v>234</v>
      </c>
      <c r="E70" s="107">
        <v>1</v>
      </c>
      <c r="F70" s="107" t="s">
        <v>218</v>
      </c>
      <c r="G70" s="107" t="s">
        <v>16</v>
      </c>
      <c r="H70" s="107" t="s">
        <v>16</v>
      </c>
      <c r="I70" s="25"/>
      <c r="J70" s="160"/>
      <c r="N70" s="226"/>
      <c r="O70" s="5"/>
      <c r="P70" s="3"/>
      <c r="Q70" s="3"/>
      <c r="R70" s="3"/>
      <c r="S70" s="3"/>
      <c r="T70" s="226"/>
    </row>
    <row r="71" spans="1:20" ht="20.25" customHeight="1">
      <c r="A71" s="198"/>
      <c r="B71" s="183"/>
      <c r="C71" s="194"/>
      <c r="D71" s="122" t="s">
        <v>235</v>
      </c>
      <c r="E71" s="107">
        <v>1</v>
      </c>
      <c r="F71" s="107" t="s">
        <v>218</v>
      </c>
      <c r="G71" s="107" t="s">
        <v>16</v>
      </c>
      <c r="H71" s="107" t="s">
        <v>16</v>
      </c>
      <c r="I71" s="25"/>
      <c r="J71" s="160"/>
      <c r="N71" s="226"/>
      <c r="O71" s="5"/>
      <c r="P71" s="3"/>
      <c r="Q71" s="3"/>
      <c r="R71" s="3"/>
      <c r="S71" s="3"/>
      <c r="T71" s="226"/>
    </row>
    <row r="72" spans="1:20" ht="20.25" customHeight="1">
      <c r="A72" s="198"/>
      <c r="B72" s="183"/>
      <c r="C72" s="194"/>
      <c r="D72" s="122" t="s">
        <v>236</v>
      </c>
      <c r="E72" s="107">
        <v>1</v>
      </c>
      <c r="F72" s="107" t="s">
        <v>218</v>
      </c>
      <c r="G72" s="107" t="s">
        <v>16</v>
      </c>
      <c r="H72" s="107" t="s">
        <v>16</v>
      </c>
      <c r="I72" s="25"/>
      <c r="J72" s="160"/>
      <c r="N72" s="226"/>
      <c r="O72" s="5"/>
      <c r="P72" s="3"/>
      <c r="Q72" s="3"/>
      <c r="R72" s="3"/>
      <c r="S72" s="3"/>
      <c r="T72" s="226"/>
    </row>
    <row r="73" spans="1:20" ht="20.25" customHeight="1">
      <c r="A73" s="198"/>
      <c r="B73" s="183"/>
      <c r="C73" s="194"/>
      <c r="D73" s="122" t="s">
        <v>237</v>
      </c>
      <c r="E73" s="107">
        <v>1</v>
      </c>
      <c r="F73" s="107" t="s">
        <v>218</v>
      </c>
      <c r="G73" s="107" t="s">
        <v>16</v>
      </c>
      <c r="H73" s="107" t="s">
        <v>16</v>
      </c>
      <c r="I73" s="25"/>
      <c r="J73" s="160"/>
      <c r="N73" s="226"/>
      <c r="O73" s="5"/>
      <c r="P73" s="3"/>
      <c r="Q73" s="3"/>
      <c r="R73" s="3"/>
      <c r="S73" s="3"/>
      <c r="T73" s="226"/>
    </row>
    <row r="74" spans="1:20" ht="20.25" customHeight="1">
      <c r="A74" s="198"/>
      <c r="B74" s="183"/>
      <c r="C74" s="194"/>
      <c r="D74" s="122" t="s">
        <v>238</v>
      </c>
      <c r="E74" s="107">
        <v>1</v>
      </c>
      <c r="F74" s="107" t="s">
        <v>218</v>
      </c>
      <c r="G74" s="107" t="s">
        <v>16</v>
      </c>
      <c r="H74" s="107" t="s">
        <v>16</v>
      </c>
      <c r="I74" s="25"/>
      <c r="J74" s="160"/>
      <c r="N74" s="226"/>
      <c r="O74" s="5"/>
      <c r="P74" s="3"/>
      <c r="Q74" s="3"/>
      <c r="R74" s="3"/>
      <c r="S74" s="3"/>
      <c r="T74" s="226"/>
    </row>
    <row r="75" spans="1:20" ht="20.25" customHeight="1">
      <c r="A75" s="198"/>
      <c r="B75" s="183"/>
      <c r="C75" s="194"/>
      <c r="D75" s="122" t="s">
        <v>239</v>
      </c>
      <c r="E75" s="107">
        <v>1</v>
      </c>
      <c r="F75" s="107" t="s">
        <v>218</v>
      </c>
      <c r="G75" s="107" t="s">
        <v>16</v>
      </c>
      <c r="H75" s="107" t="s">
        <v>16</v>
      </c>
      <c r="I75" s="25"/>
      <c r="J75" s="160"/>
      <c r="N75" s="226"/>
      <c r="O75" s="5"/>
      <c r="P75" s="3"/>
      <c r="Q75" s="3"/>
      <c r="R75" s="3"/>
      <c r="S75" s="3"/>
      <c r="T75" s="226"/>
    </row>
    <row r="76" spans="1:20" ht="20.25" customHeight="1">
      <c r="A76" s="198"/>
      <c r="B76" s="183"/>
      <c r="C76" s="194"/>
      <c r="D76" s="122" t="s">
        <v>240</v>
      </c>
      <c r="E76" s="107">
        <v>1</v>
      </c>
      <c r="F76" s="107" t="s">
        <v>218</v>
      </c>
      <c r="G76" s="107" t="s">
        <v>16</v>
      </c>
      <c r="H76" s="107" t="s">
        <v>16</v>
      </c>
      <c r="I76" s="25"/>
      <c r="J76" s="160"/>
      <c r="N76" s="226"/>
      <c r="O76" s="5"/>
      <c r="P76" s="3"/>
      <c r="Q76" s="3"/>
      <c r="R76" s="3"/>
      <c r="S76" s="3"/>
      <c r="T76" s="226"/>
    </row>
    <row r="77" spans="1:20" ht="20.25" customHeight="1">
      <c r="A77" s="198"/>
      <c r="B77" s="183"/>
      <c r="C77" s="194"/>
      <c r="D77" s="40" t="s">
        <v>78</v>
      </c>
      <c r="E77" s="107">
        <v>2</v>
      </c>
      <c r="F77" s="107" t="s">
        <v>218</v>
      </c>
      <c r="G77" s="107" t="s">
        <v>16</v>
      </c>
      <c r="H77" s="107" t="s">
        <v>16</v>
      </c>
      <c r="I77" s="25"/>
      <c r="J77" s="160"/>
      <c r="N77" s="226"/>
      <c r="O77" s="5"/>
      <c r="P77" s="3"/>
      <c r="Q77" s="3"/>
      <c r="R77" s="3"/>
      <c r="S77" s="3"/>
      <c r="T77" s="226"/>
    </row>
    <row r="78" spans="1:20" ht="30.75" customHeight="1">
      <c r="A78" s="198"/>
      <c r="B78" s="183"/>
      <c r="C78" s="194"/>
      <c r="D78" s="40" t="s">
        <v>257</v>
      </c>
      <c r="E78" s="107">
        <v>188</v>
      </c>
      <c r="F78" s="107" t="s">
        <v>241</v>
      </c>
      <c r="G78" s="107" t="s">
        <v>16</v>
      </c>
      <c r="H78" s="107" t="s">
        <v>16</v>
      </c>
      <c r="I78" s="25"/>
      <c r="J78" s="160"/>
      <c r="N78" s="226"/>
      <c r="O78" s="5"/>
      <c r="P78" s="3"/>
      <c r="Q78" s="3"/>
      <c r="R78" s="3"/>
      <c r="S78" s="3"/>
      <c r="T78" s="226"/>
    </row>
    <row r="79" spans="1:20" ht="20.25" customHeight="1">
      <c r="A79" s="198"/>
      <c r="B79" s="183"/>
      <c r="C79" s="194"/>
      <c r="D79" s="40" t="s">
        <v>242</v>
      </c>
      <c r="E79" s="107">
        <v>1</v>
      </c>
      <c r="F79" s="107" t="s">
        <v>218</v>
      </c>
      <c r="G79" s="107" t="s">
        <v>16</v>
      </c>
      <c r="H79" s="107" t="s">
        <v>16</v>
      </c>
      <c r="I79" s="25"/>
      <c r="J79" s="160"/>
      <c r="N79" s="226"/>
      <c r="O79" s="5"/>
      <c r="P79" s="3"/>
      <c r="Q79" s="3"/>
      <c r="R79" s="3"/>
      <c r="S79" s="3"/>
      <c r="T79" s="226"/>
    </row>
    <row r="80" spans="1:20" ht="24.75" customHeight="1">
      <c r="A80" s="198"/>
      <c r="B80" s="183"/>
      <c r="C80" s="194"/>
      <c r="D80" s="40" t="s">
        <v>243</v>
      </c>
      <c r="E80" s="107">
        <v>14</v>
      </c>
      <c r="F80" s="107" t="s">
        <v>218</v>
      </c>
      <c r="G80" s="107" t="s">
        <v>16</v>
      </c>
      <c r="H80" s="107" t="s">
        <v>16</v>
      </c>
      <c r="I80" s="25"/>
      <c r="J80" s="160"/>
      <c r="N80" s="226"/>
      <c r="O80" s="5"/>
      <c r="P80" s="3"/>
      <c r="Q80" s="3"/>
      <c r="R80" s="3"/>
      <c r="S80" s="3"/>
      <c r="T80" s="226"/>
    </row>
    <row r="81" spans="1:20" ht="20.25" customHeight="1">
      <c r="A81" s="198"/>
      <c r="B81" s="183"/>
      <c r="C81" s="194"/>
      <c r="D81" s="123" t="s">
        <v>86</v>
      </c>
      <c r="E81" s="116" t="s">
        <v>16</v>
      </c>
      <c r="F81" s="116" t="s">
        <v>16</v>
      </c>
      <c r="G81" s="116">
        <v>5</v>
      </c>
      <c r="H81" s="116" t="s">
        <v>16</v>
      </c>
      <c r="I81" s="124"/>
      <c r="J81" s="161"/>
      <c r="N81" s="226"/>
      <c r="O81" s="5"/>
      <c r="P81" s="3"/>
      <c r="Q81" s="3"/>
      <c r="R81" s="3"/>
      <c r="S81" s="3"/>
      <c r="T81" s="226"/>
    </row>
    <row r="82" spans="1:20" ht="27.75" customHeight="1">
      <c r="A82" s="198"/>
      <c r="B82" s="183"/>
      <c r="C82" s="194"/>
      <c r="D82" s="40" t="s">
        <v>244</v>
      </c>
      <c r="E82" s="107">
        <v>1</v>
      </c>
      <c r="F82" s="107" t="s">
        <v>218</v>
      </c>
      <c r="G82" s="107" t="s">
        <v>16</v>
      </c>
      <c r="H82" s="107" t="s">
        <v>245</v>
      </c>
      <c r="I82" s="25"/>
      <c r="J82" s="161"/>
      <c r="N82" s="226"/>
      <c r="O82" s="5"/>
      <c r="P82" s="3"/>
      <c r="Q82" s="3"/>
      <c r="R82" s="3"/>
      <c r="S82" s="3"/>
      <c r="T82" s="226"/>
    </row>
    <row r="83" spans="1:20" ht="29.25" customHeight="1">
      <c r="A83" s="198"/>
      <c r="B83" s="183"/>
      <c r="C83" s="194"/>
      <c r="D83" s="40" t="s">
        <v>246</v>
      </c>
      <c r="E83" s="107">
        <v>1</v>
      </c>
      <c r="F83" s="107" t="s">
        <v>218</v>
      </c>
      <c r="G83" s="107" t="s">
        <v>16</v>
      </c>
      <c r="H83" s="107" t="s">
        <v>245</v>
      </c>
      <c r="I83" s="25"/>
      <c r="J83" s="161"/>
      <c r="N83" s="226"/>
      <c r="O83" s="5"/>
      <c r="P83" s="3"/>
      <c r="Q83" s="3"/>
      <c r="R83" s="3"/>
      <c r="S83" s="3"/>
      <c r="T83" s="226"/>
    </row>
    <row r="84" spans="1:20" ht="30.75" customHeight="1">
      <c r="A84" s="198"/>
      <c r="B84" s="183"/>
      <c r="C84" s="194"/>
      <c r="D84" s="40" t="s">
        <v>247</v>
      </c>
      <c r="E84" s="107">
        <v>1</v>
      </c>
      <c r="F84" s="107" t="s">
        <v>218</v>
      </c>
      <c r="G84" s="107" t="s">
        <v>16</v>
      </c>
      <c r="H84" s="107" t="s">
        <v>245</v>
      </c>
      <c r="I84" s="25"/>
      <c r="J84" s="161"/>
      <c r="N84" s="226"/>
      <c r="O84" s="5"/>
      <c r="P84" s="3"/>
      <c r="Q84" s="3"/>
      <c r="R84" s="3"/>
      <c r="S84" s="3"/>
      <c r="T84" s="226"/>
    </row>
    <row r="85" spans="1:20" ht="34.5" customHeight="1">
      <c r="A85" s="198"/>
      <c r="B85" s="183"/>
      <c r="C85" s="194"/>
      <c r="D85" s="40" t="s">
        <v>248</v>
      </c>
      <c r="E85" s="107">
        <v>1</v>
      </c>
      <c r="F85" s="107" t="s">
        <v>218</v>
      </c>
      <c r="G85" s="107" t="s">
        <v>16</v>
      </c>
      <c r="H85" s="107" t="s">
        <v>245</v>
      </c>
      <c r="I85" s="25"/>
      <c r="J85" s="161"/>
      <c r="N85" s="226"/>
      <c r="O85" s="5"/>
      <c r="P85" s="3"/>
      <c r="Q85" s="3"/>
      <c r="R85" s="3"/>
      <c r="S85" s="3"/>
      <c r="T85" s="226"/>
    </row>
    <row r="86" spans="1:20" ht="28.5" customHeight="1">
      <c r="A86" s="198"/>
      <c r="B86" s="183"/>
      <c r="C86" s="194"/>
      <c r="D86" s="40" t="s">
        <v>249</v>
      </c>
      <c r="E86" s="107">
        <v>1</v>
      </c>
      <c r="F86" s="107" t="s">
        <v>218</v>
      </c>
      <c r="G86" s="107" t="s">
        <v>16</v>
      </c>
      <c r="H86" s="107" t="s">
        <v>245</v>
      </c>
      <c r="I86" s="25"/>
      <c r="J86" s="161"/>
      <c r="N86" s="226"/>
      <c r="O86" s="5"/>
      <c r="P86" s="3"/>
      <c r="Q86" s="3"/>
      <c r="R86" s="3"/>
      <c r="S86" s="3"/>
      <c r="T86" s="226"/>
    </row>
    <row r="87" spans="1:20" ht="27" customHeight="1">
      <c r="A87" s="198"/>
      <c r="B87" s="183"/>
      <c r="C87" s="194"/>
      <c r="D87" s="40" t="s">
        <v>250</v>
      </c>
      <c r="E87" s="107">
        <v>1</v>
      </c>
      <c r="F87" s="107" t="s">
        <v>218</v>
      </c>
      <c r="G87" s="107" t="s">
        <v>16</v>
      </c>
      <c r="H87" s="107" t="s">
        <v>245</v>
      </c>
      <c r="I87" s="25"/>
      <c r="J87" s="161"/>
      <c r="N87" s="226"/>
      <c r="O87" s="5"/>
      <c r="P87" s="3"/>
      <c r="Q87" s="3"/>
      <c r="R87" s="3"/>
      <c r="S87" s="3"/>
      <c r="T87" s="226"/>
    </row>
    <row r="88" spans="1:20" ht="32.25" customHeight="1">
      <c r="A88" s="198"/>
      <c r="B88" s="183"/>
      <c r="C88" s="194"/>
      <c r="D88" s="40" t="s">
        <v>251</v>
      </c>
      <c r="E88" s="107">
        <v>3</v>
      </c>
      <c r="F88" s="107" t="s">
        <v>218</v>
      </c>
      <c r="G88" s="107" t="s">
        <v>16</v>
      </c>
      <c r="H88" s="107" t="s">
        <v>245</v>
      </c>
      <c r="I88" s="25"/>
      <c r="J88" s="161"/>
      <c r="N88" s="226"/>
      <c r="O88" s="5"/>
      <c r="P88" s="3"/>
      <c r="Q88" s="3"/>
      <c r="R88" s="3"/>
      <c r="S88" s="3"/>
      <c r="T88" s="226"/>
    </row>
    <row r="89" spans="1:20" ht="35.25" customHeight="1" thickBot="1">
      <c r="A89" s="199"/>
      <c r="B89" s="183"/>
      <c r="C89" s="194"/>
      <c r="D89" s="40" t="s">
        <v>252</v>
      </c>
      <c r="E89" s="107">
        <v>1</v>
      </c>
      <c r="F89" s="107" t="s">
        <v>218</v>
      </c>
      <c r="G89" s="107" t="s">
        <v>16</v>
      </c>
      <c r="H89" s="107" t="s">
        <v>245</v>
      </c>
      <c r="I89" s="25"/>
      <c r="J89" s="161"/>
      <c r="N89" s="226"/>
      <c r="O89" s="5"/>
      <c r="P89" s="3"/>
      <c r="Q89" s="3"/>
      <c r="R89" s="3"/>
      <c r="S89" s="3"/>
      <c r="T89" s="226"/>
    </row>
    <row r="90" spans="1:20" ht="33" customHeight="1" thickBot="1">
      <c r="A90" s="100"/>
      <c r="B90" s="188" t="s">
        <v>327</v>
      </c>
      <c r="C90" s="189"/>
      <c r="D90" s="189"/>
      <c r="E90" s="189"/>
      <c r="F90" s="189"/>
      <c r="G90" s="189"/>
      <c r="H90" s="189"/>
      <c r="I90" s="190"/>
      <c r="J90" s="159">
        <f>SUM(J59:J89)</f>
        <v>0</v>
      </c>
      <c r="N90" s="226"/>
      <c r="O90" s="5"/>
      <c r="P90" s="3"/>
      <c r="Q90" s="3"/>
      <c r="R90" s="3"/>
      <c r="S90" s="3"/>
      <c r="T90" s="226"/>
    </row>
    <row r="91" spans="1:20" ht="32.25" customHeight="1">
      <c r="A91" s="197" t="s">
        <v>349</v>
      </c>
      <c r="B91" s="182" t="s">
        <v>10</v>
      </c>
      <c r="C91" s="196" t="s">
        <v>22</v>
      </c>
      <c r="D91" s="80" t="s">
        <v>161</v>
      </c>
      <c r="E91" s="29">
        <v>1</v>
      </c>
      <c r="F91" s="29" t="s">
        <v>259</v>
      </c>
      <c r="G91" s="29" t="s">
        <v>16</v>
      </c>
      <c r="H91" s="29" t="s">
        <v>16</v>
      </c>
      <c r="I91" s="29"/>
      <c r="J91" s="160"/>
      <c r="N91" s="226"/>
      <c r="O91" s="5"/>
      <c r="P91" s="3"/>
      <c r="Q91" s="3"/>
      <c r="R91" s="3"/>
      <c r="S91" s="3"/>
      <c r="T91" s="226"/>
    </row>
    <row r="92" spans="1:20" ht="30" customHeight="1">
      <c r="A92" s="198"/>
      <c r="B92" s="183"/>
      <c r="C92" s="194"/>
      <c r="D92" s="81" t="s">
        <v>279</v>
      </c>
      <c r="E92" s="107">
        <v>1</v>
      </c>
      <c r="F92" s="107" t="s">
        <v>259</v>
      </c>
      <c r="G92" s="107" t="s">
        <v>16</v>
      </c>
      <c r="H92" s="107" t="s">
        <v>16</v>
      </c>
      <c r="I92" s="107"/>
      <c r="J92" s="161"/>
      <c r="N92" s="226"/>
      <c r="O92" s="5"/>
      <c r="P92" s="3"/>
      <c r="Q92" s="3"/>
      <c r="R92" s="3"/>
      <c r="S92" s="3"/>
      <c r="T92" s="226"/>
    </row>
    <row r="93" spans="1:20" ht="26.25" customHeight="1">
      <c r="A93" s="198"/>
      <c r="B93" s="183"/>
      <c r="C93" s="194"/>
      <c r="D93" s="81" t="s">
        <v>94</v>
      </c>
      <c r="E93" s="107">
        <v>2</v>
      </c>
      <c r="F93" s="107" t="s">
        <v>256</v>
      </c>
      <c r="G93" s="107" t="s">
        <v>16</v>
      </c>
      <c r="H93" s="107" t="s">
        <v>16</v>
      </c>
      <c r="I93" s="107"/>
      <c r="J93" s="161"/>
      <c r="N93" s="226"/>
      <c r="O93" s="5"/>
      <c r="P93" s="3"/>
      <c r="Q93" s="3"/>
      <c r="R93" s="3"/>
      <c r="S93" s="3"/>
      <c r="T93" s="226"/>
    </row>
    <row r="94" spans="1:20" ht="25.5" customHeight="1">
      <c r="A94" s="198"/>
      <c r="B94" s="183"/>
      <c r="C94" s="194"/>
      <c r="D94" s="81" t="s">
        <v>112</v>
      </c>
      <c r="E94" s="107">
        <v>1</v>
      </c>
      <c r="F94" s="107" t="s">
        <v>256</v>
      </c>
      <c r="G94" s="107" t="s">
        <v>16</v>
      </c>
      <c r="H94" s="107" t="s">
        <v>16</v>
      </c>
      <c r="I94" s="107"/>
      <c r="J94" s="161"/>
      <c r="N94" s="226"/>
      <c r="O94" s="5"/>
      <c r="P94" s="3"/>
      <c r="Q94" s="3"/>
      <c r="R94" s="3"/>
      <c r="S94" s="3"/>
      <c r="T94" s="226"/>
    </row>
    <row r="95" spans="1:20" ht="24" customHeight="1" thickBot="1">
      <c r="A95" s="199"/>
      <c r="B95" s="183"/>
      <c r="C95" s="195"/>
      <c r="D95" s="120" t="s">
        <v>86</v>
      </c>
      <c r="E95" s="118" t="s">
        <v>16</v>
      </c>
      <c r="F95" s="118" t="s">
        <v>256</v>
      </c>
      <c r="G95" s="118">
        <v>1</v>
      </c>
      <c r="H95" s="118" t="s">
        <v>16</v>
      </c>
      <c r="I95" s="118"/>
      <c r="J95" s="162"/>
      <c r="N95" s="226"/>
      <c r="O95" s="5"/>
      <c r="P95" s="3"/>
      <c r="Q95" s="3"/>
      <c r="R95" s="3"/>
      <c r="S95" s="3"/>
      <c r="T95" s="226"/>
    </row>
    <row r="96" spans="1:20" ht="24" customHeight="1" thickBot="1">
      <c r="A96" s="101"/>
      <c r="B96" s="188" t="s">
        <v>327</v>
      </c>
      <c r="C96" s="189"/>
      <c r="D96" s="189"/>
      <c r="E96" s="189"/>
      <c r="F96" s="189"/>
      <c r="G96" s="189"/>
      <c r="H96" s="189"/>
      <c r="I96" s="190"/>
      <c r="J96" s="159">
        <f>SUM(J91:J95)</f>
        <v>0</v>
      </c>
      <c r="N96" s="226"/>
      <c r="O96" s="5"/>
      <c r="P96" s="3"/>
      <c r="Q96" s="3"/>
      <c r="R96" s="3"/>
      <c r="S96" s="3"/>
      <c r="T96" s="226"/>
    </row>
    <row r="97" spans="1:20" ht="30.75" customHeight="1">
      <c r="A97" s="203" t="s">
        <v>349</v>
      </c>
      <c r="B97" s="182" t="s">
        <v>11</v>
      </c>
      <c r="C97" s="196" t="s">
        <v>23</v>
      </c>
      <c r="D97" s="80" t="s">
        <v>162</v>
      </c>
      <c r="E97" s="29">
        <v>1</v>
      </c>
      <c r="F97" s="29" t="s">
        <v>259</v>
      </c>
      <c r="G97" s="29" t="s">
        <v>16</v>
      </c>
      <c r="H97" s="29" t="s">
        <v>16</v>
      </c>
      <c r="I97" s="29"/>
      <c r="J97" s="160"/>
      <c r="N97" s="226"/>
      <c r="O97" s="5"/>
      <c r="P97" s="3"/>
      <c r="Q97" s="3"/>
      <c r="R97" s="3"/>
      <c r="S97" s="3"/>
      <c r="T97" s="226"/>
    </row>
    <row r="98" spans="1:20" ht="30" customHeight="1">
      <c r="A98" s="203"/>
      <c r="B98" s="183"/>
      <c r="C98" s="194"/>
      <c r="D98" s="81" t="s">
        <v>163</v>
      </c>
      <c r="E98" s="107">
        <v>1</v>
      </c>
      <c r="F98" s="107" t="s">
        <v>259</v>
      </c>
      <c r="G98" s="107" t="s">
        <v>16</v>
      </c>
      <c r="H98" s="107" t="s">
        <v>16</v>
      </c>
      <c r="I98" s="107"/>
      <c r="J98" s="160"/>
      <c r="N98" s="3"/>
      <c r="O98" s="5"/>
      <c r="P98" s="3"/>
      <c r="Q98" s="3"/>
      <c r="R98" s="3"/>
      <c r="S98" s="3"/>
      <c r="T98" s="3"/>
    </row>
    <row r="99" spans="1:20" ht="36" customHeight="1">
      <c r="A99" s="203"/>
      <c r="B99" s="183"/>
      <c r="C99" s="194"/>
      <c r="D99" s="81" t="s">
        <v>164</v>
      </c>
      <c r="E99" s="107">
        <v>1</v>
      </c>
      <c r="F99" s="107" t="s">
        <v>259</v>
      </c>
      <c r="G99" s="107" t="s">
        <v>16</v>
      </c>
      <c r="H99" s="107" t="s">
        <v>16</v>
      </c>
      <c r="I99" s="107"/>
      <c r="J99" s="160"/>
      <c r="N99" s="3"/>
      <c r="O99" s="5"/>
      <c r="P99" s="3"/>
      <c r="Q99" s="3"/>
      <c r="R99" s="3"/>
      <c r="S99" s="3"/>
      <c r="T99" s="3"/>
    </row>
    <row r="100" spans="1:20" ht="27.75" customHeight="1">
      <c r="A100" s="203"/>
      <c r="B100" s="183"/>
      <c r="C100" s="194"/>
      <c r="D100" s="81" t="s">
        <v>66</v>
      </c>
      <c r="E100" s="107">
        <v>1</v>
      </c>
      <c r="F100" s="107" t="s">
        <v>256</v>
      </c>
      <c r="G100" s="107" t="s">
        <v>16</v>
      </c>
      <c r="H100" s="107" t="s">
        <v>16</v>
      </c>
      <c r="I100" s="107"/>
      <c r="J100" s="160"/>
      <c r="N100" s="3"/>
      <c r="O100" s="5"/>
      <c r="P100" s="3"/>
      <c r="R100" s="3"/>
      <c r="S100" s="3"/>
      <c r="T100" s="3"/>
    </row>
    <row r="101" spans="1:20" ht="27" customHeight="1">
      <c r="A101" s="203"/>
      <c r="B101" s="183"/>
      <c r="C101" s="194"/>
      <c r="D101" s="81" t="s">
        <v>165</v>
      </c>
      <c r="E101" s="107">
        <v>1</v>
      </c>
      <c r="F101" s="107" t="s">
        <v>256</v>
      </c>
      <c r="G101" s="107" t="s">
        <v>16</v>
      </c>
      <c r="H101" s="107" t="s">
        <v>16</v>
      </c>
      <c r="I101" s="107"/>
      <c r="J101" s="160"/>
      <c r="N101" s="3"/>
      <c r="O101" s="5"/>
      <c r="P101" s="3"/>
      <c r="Q101" s="3"/>
      <c r="R101" s="3"/>
      <c r="S101" s="3"/>
      <c r="T101" s="3"/>
    </row>
    <row r="102" spans="1:20" ht="27.75" customHeight="1">
      <c r="A102" s="203"/>
      <c r="B102" s="183"/>
      <c r="C102" s="194"/>
      <c r="D102" s="81" t="s">
        <v>166</v>
      </c>
      <c r="E102" s="107">
        <v>1</v>
      </c>
      <c r="F102" s="107" t="s">
        <v>259</v>
      </c>
      <c r="G102" s="107" t="s">
        <v>16</v>
      </c>
      <c r="H102" s="107" t="s">
        <v>16</v>
      </c>
      <c r="I102" s="107"/>
      <c r="J102" s="160"/>
      <c r="N102" s="3"/>
      <c r="O102" s="5"/>
      <c r="P102" s="3"/>
      <c r="Q102" s="3"/>
      <c r="R102" s="3"/>
      <c r="S102" s="3"/>
      <c r="T102" s="3"/>
    </row>
    <row r="103" spans="1:20" ht="30.75" customHeight="1">
      <c r="A103" s="203"/>
      <c r="B103" s="183"/>
      <c r="C103" s="194"/>
      <c r="D103" s="81" t="s">
        <v>170</v>
      </c>
      <c r="E103" s="107">
        <v>1</v>
      </c>
      <c r="F103" s="107" t="s">
        <v>259</v>
      </c>
      <c r="G103" s="107" t="s">
        <v>16</v>
      </c>
      <c r="H103" s="107" t="s">
        <v>16</v>
      </c>
      <c r="I103" s="107"/>
      <c r="J103" s="160"/>
      <c r="N103" s="3"/>
      <c r="O103" s="5"/>
      <c r="P103" s="3"/>
      <c r="Q103" s="3"/>
      <c r="R103" s="3"/>
      <c r="S103" s="3"/>
      <c r="T103" s="3"/>
    </row>
    <row r="104" spans="1:20" ht="24.75" customHeight="1">
      <c r="A104" s="203"/>
      <c r="B104" s="183"/>
      <c r="C104" s="194"/>
      <c r="D104" s="81" t="s">
        <v>167</v>
      </c>
      <c r="E104" s="107">
        <v>1</v>
      </c>
      <c r="F104" s="107" t="s">
        <v>256</v>
      </c>
      <c r="G104" s="107" t="s">
        <v>16</v>
      </c>
      <c r="H104" s="107" t="s">
        <v>16</v>
      </c>
      <c r="I104" s="107"/>
      <c r="J104" s="160"/>
      <c r="N104" s="3"/>
      <c r="O104" s="5"/>
      <c r="P104" s="3"/>
      <c r="Q104" s="3"/>
      <c r="R104" s="3"/>
      <c r="S104" s="3"/>
      <c r="T104" s="3"/>
    </row>
    <row r="105" spans="1:20" ht="24.75" customHeight="1">
      <c r="A105" s="203"/>
      <c r="B105" s="183"/>
      <c r="C105" s="194"/>
      <c r="D105" s="81" t="s">
        <v>168</v>
      </c>
      <c r="E105" s="107">
        <v>3</v>
      </c>
      <c r="F105" s="107" t="s">
        <v>256</v>
      </c>
      <c r="G105" s="107" t="s">
        <v>16</v>
      </c>
      <c r="H105" s="107" t="s">
        <v>16</v>
      </c>
      <c r="I105" s="107"/>
      <c r="J105" s="160"/>
      <c r="N105" s="3"/>
      <c r="O105" s="5"/>
      <c r="P105" s="3"/>
      <c r="Q105" s="3"/>
      <c r="R105" s="3"/>
      <c r="S105" s="3"/>
      <c r="T105" s="3"/>
    </row>
    <row r="106" spans="1:20" ht="24.75" customHeight="1">
      <c r="A106" s="203"/>
      <c r="B106" s="183"/>
      <c r="C106" s="194"/>
      <c r="D106" s="81" t="s">
        <v>84</v>
      </c>
      <c r="E106" s="27">
        <v>2</v>
      </c>
      <c r="F106" s="107" t="s">
        <v>256</v>
      </c>
      <c r="G106" s="107" t="s">
        <v>16</v>
      </c>
      <c r="H106" s="107" t="s">
        <v>16</v>
      </c>
      <c r="I106" s="107"/>
      <c r="J106" s="160"/>
      <c r="N106" s="3"/>
      <c r="O106" s="5"/>
      <c r="P106" s="3"/>
      <c r="Q106" s="3"/>
      <c r="R106" s="3"/>
      <c r="S106" s="3"/>
      <c r="T106" s="3"/>
    </row>
    <row r="107" spans="1:20" ht="33.75" customHeight="1">
      <c r="A107" s="203"/>
      <c r="B107" s="183"/>
      <c r="C107" s="194"/>
      <c r="D107" s="81" t="s">
        <v>169</v>
      </c>
      <c r="E107" s="107">
        <v>2</v>
      </c>
      <c r="F107" s="107" t="s">
        <v>259</v>
      </c>
      <c r="G107" s="107" t="s">
        <v>16</v>
      </c>
      <c r="H107" s="107" t="s">
        <v>16</v>
      </c>
      <c r="I107" s="107"/>
      <c r="J107" s="160"/>
      <c r="N107" s="3"/>
      <c r="O107" s="5"/>
      <c r="P107" s="3"/>
      <c r="Q107" s="3"/>
      <c r="R107" s="3"/>
      <c r="S107" s="3"/>
      <c r="T107" s="3"/>
    </row>
    <row r="108" spans="1:20" ht="24" customHeight="1">
      <c r="A108" s="203"/>
      <c r="B108" s="183"/>
      <c r="C108" s="194"/>
      <c r="D108" s="81" t="s">
        <v>99</v>
      </c>
      <c r="E108" s="107">
        <v>7</v>
      </c>
      <c r="F108" s="107" t="s">
        <v>256</v>
      </c>
      <c r="G108" s="107" t="s">
        <v>16</v>
      </c>
      <c r="H108" s="107" t="s">
        <v>16</v>
      </c>
      <c r="I108" s="107"/>
      <c r="J108" s="160"/>
      <c r="N108" s="3"/>
      <c r="O108" s="5"/>
      <c r="P108" s="3"/>
      <c r="Q108" s="3"/>
      <c r="R108" s="3"/>
      <c r="S108" s="3"/>
      <c r="T108" s="3"/>
    </row>
    <row r="109" spans="1:20" ht="27" customHeight="1">
      <c r="A109" s="203"/>
      <c r="B109" s="183"/>
      <c r="C109" s="194"/>
      <c r="D109" s="81" t="s">
        <v>112</v>
      </c>
      <c r="E109" s="107">
        <v>1</v>
      </c>
      <c r="F109" s="107" t="s">
        <v>256</v>
      </c>
      <c r="G109" s="107" t="s">
        <v>16</v>
      </c>
      <c r="H109" s="107" t="s">
        <v>16</v>
      </c>
      <c r="I109" s="107"/>
      <c r="J109" s="160"/>
      <c r="N109" s="3"/>
      <c r="O109" s="5"/>
      <c r="P109" s="3"/>
      <c r="Q109" s="3"/>
      <c r="R109" s="3"/>
      <c r="S109" s="3"/>
      <c r="T109" s="3"/>
    </row>
    <row r="110" spans="1:20" ht="24" customHeight="1" thickBot="1">
      <c r="A110" s="203"/>
      <c r="B110" s="184"/>
      <c r="C110" s="195"/>
      <c r="D110" s="120" t="s">
        <v>86</v>
      </c>
      <c r="E110" s="118" t="s">
        <v>16</v>
      </c>
      <c r="F110" s="118" t="s">
        <v>256</v>
      </c>
      <c r="G110" s="118">
        <v>3</v>
      </c>
      <c r="H110" s="118" t="s">
        <v>16</v>
      </c>
      <c r="I110" s="118"/>
      <c r="J110" s="162"/>
      <c r="N110" s="3"/>
      <c r="O110" s="5"/>
      <c r="P110" s="3"/>
      <c r="Q110" s="3"/>
      <c r="R110" s="3"/>
      <c r="S110" s="3"/>
      <c r="T110" s="3"/>
    </row>
    <row r="111" spans="1:20" ht="24" customHeight="1" thickBot="1">
      <c r="A111" s="102"/>
      <c r="B111" s="188" t="s">
        <v>327</v>
      </c>
      <c r="C111" s="189"/>
      <c r="D111" s="189"/>
      <c r="E111" s="189"/>
      <c r="F111" s="189"/>
      <c r="G111" s="189"/>
      <c r="H111" s="189"/>
      <c r="I111" s="190"/>
      <c r="J111" s="159">
        <f>SUM(J97:J110)</f>
        <v>0</v>
      </c>
      <c r="N111" s="3"/>
      <c r="O111" s="5"/>
      <c r="P111" s="3"/>
      <c r="Q111" s="3"/>
      <c r="R111" s="3"/>
      <c r="S111" s="3"/>
      <c r="T111" s="3"/>
    </row>
    <row r="112" spans="1:20" ht="21" customHeight="1">
      <c r="A112" s="203" t="s">
        <v>349</v>
      </c>
      <c r="B112" s="182" t="s">
        <v>325</v>
      </c>
      <c r="C112" s="196" t="s">
        <v>24</v>
      </c>
      <c r="D112" s="125" t="s">
        <v>46</v>
      </c>
      <c r="E112" s="126" t="s">
        <v>16</v>
      </c>
      <c r="F112" s="127" t="s">
        <v>256</v>
      </c>
      <c r="G112" s="126">
        <v>6</v>
      </c>
      <c r="H112" s="127" t="s">
        <v>16</v>
      </c>
      <c r="I112" s="128"/>
      <c r="J112" s="165"/>
    </row>
    <row r="113" spans="1:10">
      <c r="A113" s="203"/>
      <c r="B113" s="183"/>
      <c r="C113" s="194"/>
      <c r="D113" s="65" t="s">
        <v>58</v>
      </c>
      <c r="E113" s="57">
        <v>7</v>
      </c>
      <c r="F113" s="107" t="s">
        <v>256</v>
      </c>
      <c r="G113" s="57" t="s">
        <v>16</v>
      </c>
      <c r="H113" s="57" t="s">
        <v>16</v>
      </c>
      <c r="I113" s="66"/>
      <c r="J113" s="163"/>
    </row>
    <row r="114" spans="1:10">
      <c r="A114" s="203"/>
      <c r="B114" s="183"/>
      <c r="C114" s="194"/>
      <c r="D114" s="94" t="s">
        <v>59</v>
      </c>
      <c r="E114" s="107">
        <v>1</v>
      </c>
      <c r="F114" s="107" t="s">
        <v>259</v>
      </c>
      <c r="G114" s="57" t="s">
        <v>16</v>
      </c>
      <c r="H114" s="57" t="s">
        <v>16</v>
      </c>
      <c r="I114" s="66"/>
      <c r="J114" s="163"/>
    </row>
    <row r="115" spans="1:10">
      <c r="A115" s="203"/>
      <c r="B115" s="183"/>
      <c r="C115" s="194"/>
      <c r="D115" s="94" t="s">
        <v>60</v>
      </c>
      <c r="E115" s="107">
        <v>1</v>
      </c>
      <c r="F115" s="107" t="s">
        <v>259</v>
      </c>
      <c r="G115" s="57" t="s">
        <v>16</v>
      </c>
      <c r="H115" s="57" t="s">
        <v>16</v>
      </c>
      <c r="I115" s="66"/>
      <c r="J115" s="163"/>
    </row>
    <row r="116" spans="1:10">
      <c r="A116" s="203"/>
      <c r="B116" s="183"/>
      <c r="C116" s="194"/>
      <c r="D116" s="94" t="s">
        <v>61</v>
      </c>
      <c r="E116" s="107">
        <v>1</v>
      </c>
      <c r="F116" s="107" t="s">
        <v>259</v>
      </c>
      <c r="G116" s="57" t="s">
        <v>16</v>
      </c>
      <c r="H116" s="57" t="s">
        <v>16</v>
      </c>
      <c r="I116" s="66"/>
      <c r="J116" s="163"/>
    </row>
    <row r="117" spans="1:10">
      <c r="A117" s="203"/>
      <c r="B117" s="183"/>
      <c r="C117" s="194"/>
      <c r="D117" s="94" t="s">
        <v>62</v>
      </c>
      <c r="E117" s="107">
        <v>1</v>
      </c>
      <c r="F117" s="107" t="s">
        <v>259</v>
      </c>
      <c r="G117" s="57" t="s">
        <v>16</v>
      </c>
      <c r="H117" s="57" t="s">
        <v>16</v>
      </c>
      <c r="I117" s="66"/>
      <c r="J117" s="163"/>
    </row>
    <row r="118" spans="1:10">
      <c r="A118" s="203"/>
      <c r="B118" s="183"/>
      <c r="C118" s="194"/>
      <c r="D118" s="94" t="s">
        <v>63</v>
      </c>
      <c r="E118" s="107">
        <v>1</v>
      </c>
      <c r="F118" s="107" t="s">
        <v>259</v>
      </c>
      <c r="G118" s="57" t="s">
        <v>16</v>
      </c>
      <c r="H118" s="57" t="s">
        <v>16</v>
      </c>
      <c r="I118" s="66"/>
      <c r="J118" s="163"/>
    </row>
    <row r="119" spans="1:10">
      <c r="A119" s="203"/>
      <c r="B119" s="183"/>
      <c r="C119" s="194"/>
      <c r="D119" s="94" t="s">
        <v>64</v>
      </c>
      <c r="E119" s="107">
        <v>1</v>
      </c>
      <c r="F119" s="107" t="s">
        <v>256</v>
      </c>
      <c r="G119" s="57" t="s">
        <v>16</v>
      </c>
      <c r="H119" s="57" t="s">
        <v>16</v>
      </c>
      <c r="I119" s="66"/>
      <c r="J119" s="163"/>
    </row>
    <row r="120" spans="1:10">
      <c r="A120" s="203"/>
      <c r="B120" s="183"/>
      <c r="C120" s="194"/>
      <c r="D120" s="94" t="s">
        <v>65</v>
      </c>
      <c r="E120" s="107">
        <v>1</v>
      </c>
      <c r="F120" s="107" t="s">
        <v>256</v>
      </c>
      <c r="G120" s="57" t="s">
        <v>16</v>
      </c>
      <c r="H120" s="57" t="s">
        <v>16</v>
      </c>
      <c r="I120" s="66"/>
      <c r="J120" s="163"/>
    </row>
    <row r="121" spans="1:10">
      <c r="A121" s="203"/>
      <c r="B121" s="183"/>
      <c r="C121" s="194"/>
      <c r="D121" s="94" t="s">
        <v>66</v>
      </c>
      <c r="E121" s="107">
        <v>1</v>
      </c>
      <c r="F121" s="107" t="s">
        <v>256</v>
      </c>
      <c r="G121" s="57" t="s">
        <v>16</v>
      </c>
      <c r="H121" s="57" t="s">
        <v>16</v>
      </c>
      <c r="I121" s="66"/>
      <c r="J121" s="163"/>
    </row>
    <row r="122" spans="1:10">
      <c r="A122" s="203"/>
      <c r="B122" s="183"/>
      <c r="C122" s="194"/>
      <c r="D122" s="94" t="s">
        <v>67</v>
      </c>
      <c r="E122" s="107">
        <v>1</v>
      </c>
      <c r="F122" s="107" t="s">
        <v>256</v>
      </c>
      <c r="G122" s="57" t="s">
        <v>16</v>
      </c>
      <c r="H122" s="57" t="s">
        <v>16</v>
      </c>
      <c r="I122" s="66"/>
      <c r="J122" s="163"/>
    </row>
    <row r="123" spans="1:10">
      <c r="A123" s="203"/>
      <c r="B123" s="183"/>
      <c r="C123" s="194"/>
      <c r="D123" s="94" t="s">
        <v>68</v>
      </c>
      <c r="E123" s="107">
        <v>1</v>
      </c>
      <c r="F123" s="107" t="s">
        <v>256</v>
      </c>
      <c r="G123" s="57" t="s">
        <v>16</v>
      </c>
      <c r="H123" s="57" t="s">
        <v>16</v>
      </c>
      <c r="I123" s="66"/>
      <c r="J123" s="163"/>
    </row>
    <row r="124" spans="1:10">
      <c r="A124" s="203"/>
      <c r="B124" s="183"/>
      <c r="C124" s="194"/>
      <c r="D124" s="94" t="s">
        <v>69</v>
      </c>
      <c r="E124" s="107">
        <v>1</v>
      </c>
      <c r="F124" s="107" t="s">
        <v>259</v>
      </c>
      <c r="G124" s="57" t="s">
        <v>16</v>
      </c>
      <c r="H124" s="57" t="s">
        <v>16</v>
      </c>
      <c r="I124" s="66"/>
      <c r="J124" s="163"/>
    </row>
    <row r="125" spans="1:10">
      <c r="A125" s="203"/>
      <c r="B125" s="183"/>
      <c r="C125" s="194"/>
      <c r="D125" s="94" t="s">
        <v>70</v>
      </c>
      <c r="E125" s="107">
        <v>1</v>
      </c>
      <c r="F125" s="107" t="s">
        <v>259</v>
      </c>
      <c r="G125" s="57" t="s">
        <v>16</v>
      </c>
      <c r="H125" s="57" t="s">
        <v>16</v>
      </c>
      <c r="I125" s="66"/>
      <c r="J125" s="163"/>
    </row>
    <row r="126" spans="1:10">
      <c r="A126" s="203"/>
      <c r="B126" s="183"/>
      <c r="C126" s="194"/>
      <c r="D126" s="94" t="s">
        <v>71</v>
      </c>
      <c r="E126" s="107">
        <v>1</v>
      </c>
      <c r="F126" s="107" t="s">
        <v>259</v>
      </c>
      <c r="G126" s="57" t="s">
        <v>16</v>
      </c>
      <c r="H126" s="57" t="s">
        <v>16</v>
      </c>
      <c r="I126" s="66"/>
      <c r="J126" s="163"/>
    </row>
    <row r="127" spans="1:10">
      <c r="A127" s="203"/>
      <c r="B127" s="183"/>
      <c r="C127" s="194"/>
      <c r="D127" s="94" t="s">
        <v>72</v>
      </c>
      <c r="E127" s="107">
        <v>1</v>
      </c>
      <c r="F127" s="107" t="s">
        <v>256</v>
      </c>
      <c r="G127" s="57" t="s">
        <v>16</v>
      </c>
      <c r="H127" s="57" t="s">
        <v>16</v>
      </c>
      <c r="I127" s="66"/>
      <c r="J127" s="163"/>
    </row>
    <row r="128" spans="1:10">
      <c r="A128" s="203"/>
      <c r="B128" s="183"/>
      <c r="C128" s="194"/>
      <c r="D128" s="94" t="s">
        <v>73</v>
      </c>
      <c r="E128" s="107">
        <v>1</v>
      </c>
      <c r="F128" s="107" t="s">
        <v>256</v>
      </c>
      <c r="G128" s="57" t="s">
        <v>16</v>
      </c>
      <c r="H128" s="57" t="s">
        <v>16</v>
      </c>
      <c r="I128" s="66"/>
      <c r="J128" s="163"/>
    </row>
    <row r="129" spans="1:10">
      <c r="A129" s="203"/>
      <c r="B129" s="183"/>
      <c r="C129" s="194"/>
      <c r="D129" s="94" t="s">
        <v>74</v>
      </c>
      <c r="E129" s="107">
        <v>1</v>
      </c>
      <c r="F129" s="107" t="s">
        <v>256</v>
      </c>
      <c r="G129" s="57" t="s">
        <v>16</v>
      </c>
      <c r="H129" s="57" t="s">
        <v>16</v>
      </c>
      <c r="I129" s="66"/>
      <c r="J129" s="163"/>
    </row>
    <row r="130" spans="1:10">
      <c r="A130" s="203"/>
      <c r="B130" s="183"/>
      <c r="C130" s="194"/>
      <c r="D130" s="94" t="s">
        <v>75</v>
      </c>
      <c r="E130" s="107">
        <v>1</v>
      </c>
      <c r="F130" s="107" t="s">
        <v>256</v>
      </c>
      <c r="G130" s="57" t="s">
        <v>16</v>
      </c>
      <c r="H130" s="57" t="s">
        <v>16</v>
      </c>
      <c r="I130" s="66"/>
      <c r="J130" s="163"/>
    </row>
    <row r="131" spans="1:10">
      <c r="A131" s="203"/>
      <c r="B131" s="183"/>
      <c r="C131" s="194"/>
      <c r="D131" s="94" t="s">
        <v>76</v>
      </c>
      <c r="E131" s="107">
        <v>1</v>
      </c>
      <c r="F131" s="107" t="s">
        <v>256</v>
      </c>
      <c r="G131" s="57" t="s">
        <v>16</v>
      </c>
      <c r="H131" s="57" t="s">
        <v>16</v>
      </c>
      <c r="I131" s="66"/>
      <c r="J131" s="163"/>
    </row>
    <row r="132" spans="1:10">
      <c r="A132" s="203"/>
      <c r="B132" s="183"/>
      <c r="C132" s="194"/>
      <c r="D132" s="94" t="s">
        <v>77</v>
      </c>
      <c r="E132" s="107">
        <v>1</v>
      </c>
      <c r="F132" s="107" t="s">
        <v>256</v>
      </c>
      <c r="G132" s="57" t="s">
        <v>16</v>
      </c>
      <c r="H132" s="57" t="s">
        <v>16</v>
      </c>
      <c r="I132" s="66"/>
      <c r="J132" s="163"/>
    </row>
    <row r="133" spans="1:10">
      <c r="A133" s="203"/>
      <c r="B133" s="183"/>
      <c r="C133" s="194"/>
      <c r="D133" s="95" t="s">
        <v>78</v>
      </c>
      <c r="E133" s="107">
        <v>2</v>
      </c>
      <c r="F133" s="107" t="s">
        <v>256</v>
      </c>
      <c r="G133" s="57" t="s">
        <v>16</v>
      </c>
      <c r="H133" s="57" t="s">
        <v>16</v>
      </c>
      <c r="I133" s="66"/>
      <c r="J133" s="163"/>
    </row>
    <row r="134" spans="1:10">
      <c r="A134" s="203"/>
      <c r="B134" s="183"/>
      <c r="C134" s="194"/>
      <c r="D134" s="96" t="s">
        <v>79</v>
      </c>
      <c r="E134" s="107">
        <v>230</v>
      </c>
      <c r="F134" s="107" t="s">
        <v>272</v>
      </c>
      <c r="G134" s="57" t="s">
        <v>16</v>
      </c>
      <c r="H134" s="57" t="s">
        <v>16</v>
      </c>
      <c r="I134" s="66"/>
      <c r="J134" s="163"/>
    </row>
    <row r="135" spans="1:10" ht="24" customHeight="1" thickBot="1">
      <c r="A135" s="203"/>
      <c r="B135" s="184"/>
      <c r="C135" s="195"/>
      <c r="D135" s="60" t="s">
        <v>50</v>
      </c>
      <c r="E135" s="61">
        <v>1</v>
      </c>
      <c r="F135" s="108" t="s">
        <v>256</v>
      </c>
      <c r="G135" s="61" t="s">
        <v>43</v>
      </c>
      <c r="H135" s="61"/>
      <c r="I135" s="62"/>
      <c r="J135" s="164"/>
    </row>
    <row r="136" spans="1:10" ht="24" customHeight="1" thickBot="1">
      <c r="A136" s="102"/>
      <c r="B136" s="188" t="s">
        <v>327</v>
      </c>
      <c r="C136" s="189"/>
      <c r="D136" s="189"/>
      <c r="E136" s="189"/>
      <c r="F136" s="189"/>
      <c r="G136" s="189"/>
      <c r="H136" s="189"/>
      <c r="I136" s="190"/>
      <c r="J136" s="159">
        <f>SUM(J112:J135)</f>
        <v>0</v>
      </c>
    </row>
    <row r="137" spans="1:10" ht="21" customHeight="1">
      <c r="A137" s="203" t="s">
        <v>349</v>
      </c>
      <c r="B137" s="182" t="s">
        <v>328</v>
      </c>
      <c r="C137" s="196" t="s">
        <v>25</v>
      </c>
      <c r="D137" s="125" t="s">
        <v>46</v>
      </c>
      <c r="E137" s="126" t="s">
        <v>16</v>
      </c>
      <c r="F137" s="126" t="s">
        <v>256</v>
      </c>
      <c r="G137" s="126">
        <v>2</v>
      </c>
      <c r="H137" s="126" t="s">
        <v>16</v>
      </c>
      <c r="I137" s="128"/>
      <c r="J137" s="165"/>
    </row>
    <row r="138" spans="1:10">
      <c r="A138" s="203"/>
      <c r="B138" s="183"/>
      <c r="C138" s="194"/>
      <c r="D138" s="65" t="s">
        <v>47</v>
      </c>
      <c r="E138" s="57">
        <v>6</v>
      </c>
      <c r="F138" s="57" t="s">
        <v>256</v>
      </c>
      <c r="G138" s="110" t="s">
        <v>16</v>
      </c>
      <c r="H138" s="110" t="s">
        <v>16</v>
      </c>
      <c r="I138" s="66"/>
      <c r="J138" s="163"/>
    </row>
    <row r="139" spans="1:10" ht="29.25">
      <c r="A139" s="203"/>
      <c r="B139" s="183"/>
      <c r="C139" s="194"/>
      <c r="D139" s="65" t="s">
        <v>48</v>
      </c>
      <c r="E139" s="57">
        <v>1</v>
      </c>
      <c r="F139" s="57" t="s">
        <v>256</v>
      </c>
      <c r="G139" s="110" t="s">
        <v>16</v>
      </c>
      <c r="H139" s="110" t="s">
        <v>16</v>
      </c>
      <c r="I139" s="66"/>
      <c r="J139" s="163"/>
    </row>
    <row r="140" spans="1:10" ht="22.5" customHeight="1">
      <c r="A140" s="203"/>
      <c r="B140" s="183"/>
      <c r="C140" s="194"/>
      <c r="D140" s="65" t="s">
        <v>49</v>
      </c>
      <c r="E140" s="57">
        <v>1</v>
      </c>
      <c r="F140" s="107" t="s">
        <v>259</v>
      </c>
      <c r="G140" s="110" t="s">
        <v>16</v>
      </c>
      <c r="H140" s="110" t="s">
        <v>16</v>
      </c>
      <c r="I140" s="66"/>
      <c r="J140" s="163"/>
    </row>
    <row r="141" spans="1:10" ht="19.5" customHeight="1">
      <c r="A141" s="203"/>
      <c r="B141" s="183"/>
      <c r="C141" s="194"/>
      <c r="D141" s="65" t="s">
        <v>51</v>
      </c>
      <c r="E141" s="57">
        <v>1</v>
      </c>
      <c r="F141" s="57" t="s">
        <v>256</v>
      </c>
      <c r="G141" s="110" t="s">
        <v>16</v>
      </c>
      <c r="H141" s="110" t="s">
        <v>16</v>
      </c>
      <c r="I141" s="66"/>
      <c r="J141" s="163"/>
    </row>
    <row r="142" spans="1:10" ht="20.25" customHeight="1">
      <c r="A142" s="203"/>
      <c r="B142" s="183"/>
      <c r="C142" s="194"/>
      <c r="D142" s="65" t="s">
        <v>50</v>
      </c>
      <c r="E142" s="57">
        <v>1</v>
      </c>
      <c r="F142" s="57" t="s">
        <v>256</v>
      </c>
      <c r="G142" s="110" t="s">
        <v>43</v>
      </c>
      <c r="H142" s="110" t="s">
        <v>16</v>
      </c>
      <c r="I142" s="66"/>
      <c r="J142" s="163"/>
    </row>
    <row r="143" spans="1:10" ht="30" thickBot="1">
      <c r="A143" s="203"/>
      <c r="B143" s="184"/>
      <c r="C143" s="195"/>
      <c r="D143" s="60" t="s">
        <v>52</v>
      </c>
      <c r="E143" s="61">
        <v>35</v>
      </c>
      <c r="F143" s="61" t="s">
        <v>272</v>
      </c>
      <c r="G143" s="111" t="s">
        <v>16</v>
      </c>
      <c r="H143" s="111" t="s">
        <v>16</v>
      </c>
      <c r="I143" s="62"/>
      <c r="J143" s="164"/>
    </row>
    <row r="144" spans="1:10" ht="23.25" customHeight="1" thickBot="1">
      <c r="A144" s="102"/>
      <c r="B144" s="188" t="s">
        <v>327</v>
      </c>
      <c r="C144" s="189"/>
      <c r="D144" s="189"/>
      <c r="E144" s="189"/>
      <c r="F144" s="189"/>
      <c r="G144" s="189"/>
      <c r="H144" s="189"/>
      <c r="I144" s="190"/>
      <c r="J144" s="159">
        <f>SUM(J137:J143)</f>
        <v>0</v>
      </c>
    </row>
    <row r="145" spans="1:10" ht="27.75" customHeight="1">
      <c r="A145" s="203" t="s">
        <v>349</v>
      </c>
      <c r="B145" s="182" t="s">
        <v>329</v>
      </c>
      <c r="C145" s="196" t="s">
        <v>26</v>
      </c>
      <c r="D145" s="73" t="s">
        <v>81</v>
      </c>
      <c r="E145" s="115">
        <v>1</v>
      </c>
      <c r="F145" s="75" t="s">
        <v>256</v>
      </c>
      <c r="G145" s="115" t="s">
        <v>16</v>
      </c>
      <c r="H145" s="115"/>
      <c r="I145" s="74"/>
      <c r="J145" s="165"/>
    </row>
    <row r="146" spans="1:10" ht="17.25" customHeight="1">
      <c r="A146" s="203"/>
      <c r="B146" s="183"/>
      <c r="C146" s="194"/>
      <c r="D146" s="65" t="s">
        <v>53</v>
      </c>
      <c r="E146" s="57">
        <v>1</v>
      </c>
      <c r="F146" s="57" t="s">
        <v>256</v>
      </c>
      <c r="G146" s="110" t="s">
        <v>16</v>
      </c>
      <c r="H146" s="110"/>
      <c r="I146" s="66"/>
      <c r="J146" s="163"/>
    </row>
    <row r="147" spans="1:10" ht="29.25">
      <c r="A147" s="203"/>
      <c r="B147" s="183"/>
      <c r="C147" s="194"/>
      <c r="D147" s="65" t="s">
        <v>83</v>
      </c>
      <c r="E147" s="57">
        <v>1</v>
      </c>
      <c r="F147" s="57" t="s">
        <v>256</v>
      </c>
      <c r="G147" s="110" t="s">
        <v>16</v>
      </c>
      <c r="H147" s="110"/>
      <c r="I147" s="66"/>
      <c r="J147" s="163"/>
    </row>
    <row r="148" spans="1:10">
      <c r="A148" s="203"/>
      <c r="B148" s="183"/>
      <c r="C148" s="194"/>
      <c r="D148" s="65" t="s">
        <v>45</v>
      </c>
      <c r="E148" s="57">
        <v>1</v>
      </c>
      <c r="F148" s="57" t="s">
        <v>256</v>
      </c>
      <c r="G148" s="110" t="s">
        <v>16</v>
      </c>
      <c r="H148" s="110"/>
      <c r="I148" s="66"/>
      <c r="J148" s="163"/>
    </row>
    <row r="149" spans="1:10" ht="33.75" customHeight="1">
      <c r="A149" s="203"/>
      <c r="B149" s="183"/>
      <c r="C149" s="194"/>
      <c r="D149" s="65" t="s">
        <v>278</v>
      </c>
      <c r="E149" s="57">
        <v>1</v>
      </c>
      <c r="F149" s="57" t="s">
        <v>259</v>
      </c>
      <c r="G149" s="110" t="s">
        <v>16</v>
      </c>
      <c r="H149" s="110"/>
      <c r="I149" s="66"/>
      <c r="J149" s="163"/>
    </row>
    <row r="150" spans="1:10">
      <c r="A150" s="203"/>
      <c r="B150" s="183"/>
      <c r="C150" s="194"/>
      <c r="D150" s="65" t="s">
        <v>80</v>
      </c>
      <c r="E150" s="57">
        <v>1</v>
      </c>
      <c r="F150" s="57" t="s">
        <v>256</v>
      </c>
      <c r="G150" s="110" t="s">
        <v>16</v>
      </c>
      <c r="H150" s="110"/>
      <c r="I150" s="66"/>
      <c r="J150" s="163"/>
    </row>
    <row r="151" spans="1:10" ht="29.25">
      <c r="A151" s="203"/>
      <c r="B151" s="183"/>
      <c r="C151" s="194"/>
      <c r="D151" s="65" t="s">
        <v>82</v>
      </c>
      <c r="E151" s="57">
        <v>1</v>
      </c>
      <c r="F151" s="57" t="s">
        <v>256</v>
      </c>
      <c r="G151" s="110" t="s">
        <v>16</v>
      </c>
      <c r="H151" s="110"/>
      <c r="I151" s="66"/>
      <c r="J151" s="163"/>
    </row>
    <row r="152" spans="1:10" ht="18" customHeight="1">
      <c r="A152" s="203"/>
      <c r="B152" s="183"/>
      <c r="C152" s="194"/>
      <c r="D152" s="65" t="s">
        <v>54</v>
      </c>
      <c r="E152" s="57">
        <v>6</v>
      </c>
      <c r="F152" s="57" t="s">
        <v>256</v>
      </c>
      <c r="G152" s="110" t="s">
        <v>16</v>
      </c>
      <c r="H152" s="110"/>
      <c r="I152" s="66"/>
      <c r="J152" s="163"/>
    </row>
    <row r="153" spans="1:10" ht="18" customHeight="1">
      <c r="A153" s="203"/>
      <c r="B153" s="183"/>
      <c r="C153" s="194"/>
      <c r="D153" s="65" t="s">
        <v>55</v>
      </c>
      <c r="E153" s="57">
        <v>2</v>
      </c>
      <c r="F153" s="57" t="s">
        <v>256</v>
      </c>
      <c r="G153" s="110" t="s">
        <v>16</v>
      </c>
      <c r="H153" s="110"/>
      <c r="I153" s="66"/>
      <c r="J153" s="163"/>
    </row>
    <row r="154" spans="1:10" ht="20.25" customHeight="1" thickBot="1">
      <c r="A154" s="203"/>
      <c r="B154" s="184"/>
      <c r="C154" s="195"/>
      <c r="D154" s="60" t="s">
        <v>56</v>
      </c>
      <c r="E154" s="61">
        <v>1</v>
      </c>
      <c r="F154" s="61" t="s">
        <v>256</v>
      </c>
      <c r="G154" s="111" t="s">
        <v>16</v>
      </c>
      <c r="H154" s="111"/>
      <c r="I154" s="62"/>
      <c r="J154" s="164"/>
    </row>
    <row r="155" spans="1:10" ht="20.25" customHeight="1" thickBot="1">
      <c r="A155" s="102"/>
      <c r="B155" s="188" t="s">
        <v>327</v>
      </c>
      <c r="C155" s="189"/>
      <c r="D155" s="189"/>
      <c r="E155" s="189"/>
      <c r="F155" s="189"/>
      <c r="G155" s="189"/>
      <c r="H155" s="189"/>
      <c r="I155" s="190"/>
      <c r="J155" s="159">
        <f>SUM(J145:J154)</f>
        <v>0</v>
      </c>
    </row>
    <row r="156" spans="1:10" ht="22.5" customHeight="1">
      <c r="A156" s="203" t="s">
        <v>349</v>
      </c>
      <c r="B156" s="183" t="s">
        <v>330</v>
      </c>
      <c r="C156" s="196" t="s">
        <v>27</v>
      </c>
      <c r="D156" s="93" t="s">
        <v>50</v>
      </c>
      <c r="E156" s="75">
        <v>3</v>
      </c>
      <c r="F156" s="75" t="s">
        <v>256</v>
      </c>
      <c r="G156" s="75" t="s">
        <v>16</v>
      </c>
      <c r="H156" s="115" t="s">
        <v>16</v>
      </c>
      <c r="I156" s="74"/>
      <c r="J156" s="165"/>
    </row>
    <row r="157" spans="1:10" ht="22.5" customHeight="1">
      <c r="A157" s="203"/>
      <c r="B157" s="183"/>
      <c r="C157" s="194"/>
      <c r="D157" s="65" t="s">
        <v>44</v>
      </c>
      <c r="E157" s="57">
        <v>229</v>
      </c>
      <c r="F157" s="57" t="s">
        <v>272</v>
      </c>
      <c r="G157" s="57" t="s">
        <v>16</v>
      </c>
      <c r="H157" s="110" t="s">
        <v>16</v>
      </c>
      <c r="I157" s="66"/>
      <c r="J157" s="163"/>
    </row>
    <row r="158" spans="1:10" ht="28.5" customHeight="1">
      <c r="A158" s="203"/>
      <c r="B158" s="183"/>
      <c r="C158" s="194"/>
      <c r="D158" s="65" t="s">
        <v>85</v>
      </c>
      <c r="E158" s="57">
        <v>50</v>
      </c>
      <c r="F158" s="57" t="s">
        <v>272</v>
      </c>
      <c r="G158" s="57" t="s">
        <v>16</v>
      </c>
      <c r="H158" s="110" t="s">
        <v>16</v>
      </c>
      <c r="I158" s="66"/>
      <c r="J158" s="163"/>
    </row>
    <row r="159" spans="1:10" ht="22.5" customHeight="1">
      <c r="A159" s="203"/>
      <c r="B159" s="183"/>
      <c r="C159" s="194"/>
      <c r="D159" s="129" t="s">
        <v>86</v>
      </c>
      <c r="E159" s="130" t="s">
        <v>16</v>
      </c>
      <c r="F159" s="130" t="s">
        <v>256</v>
      </c>
      <c r="G159" s="131">
        <v>8</v>
      </c>
      <c r="H159" s="131"/>
      <c r="I159" s="132"/>
      <c r="J159" s="163"/>
    </row>
    <row r="160" spans="1:10" ht="22.5" customHeight="1">
      <c r="A160" s="203"/>
      <c r="B160" s="183"/>
      <c r="C160" s="194"/>
      <c r="D160" s="65" t="s">
        <v>87</v>
      </c>
      <c r="E160" s="57">
        <v>10</v>
      </c>
      <c r="F160" s="57" t="s">
        <v>256</v>
      </c>
      <c r="G160" s="110" t="s">
        <v>16</v>
      </c>
      <c r="H160" s="110"/>
      <c r="I160" s="66"/>
      <c r="J160" s="163"/>
    </row>
    <row r="161" spans="1:10" ht="22.5" customHeight="1">
      <c r="A161" s="203"/>
      <c r="B161" s="183"/>
      <c r="C161" s="194"/>
      <c r="D161" s="65" t="s">
        <v>18</v>
      </c>
      <c r="E161" s="57">
        <v>2</v>
      </c>
      <c r="F161" s="57" t="s">
        <v>256</v>
      </c>
      <c r="G161" s="110" t="s">
        <v>16</v>
      </c>
      <c r="H161" s="110" t="s">
        <v>16</v>
      </c>
      <c r="I161" s="66"/>
      <c r="J161" s="163"/>
    </row>
    <row r="162" spans="1:10" ht="29.25" customHeight="1">
      <c r="A162" s="203"/>
      <c r="B162" s="183"/>
      <c r="C162" s="194"/>
      <c r="D162" s="76" t="s">
        <v>89</v>
      </c>
      <c r="E162" s="57">
        <v>1</v>
      </c>
      <c r="F162" s="57" t="s">
        <v>256</v>
      </c>
      <c r="G162" s="57" t="s">
        <v>16</v>
      </c>
      <c r="H162" s="110"/>
      <c r="I162" s="66"/>
      <c r="J162" s="163"/>
    </row>
    <row r="163" spans="1:10" ht="21" customHeight="1">
      <c r="A163" s="203"/>
      <c r="B163" s="183"/>
      <c r="C163" s="194"/>
      <c r="D163" s="76" t="s">
        <v>277</v>
      </c>
      <c r="E163" s="57">
        <v>1</v>
      </c>
      <c r="F163" s="57" t="s">
        <v>256</v>
      </c>
      <c r="G163" s="57" t="s">
        <v>16</v>
      </c>
      <c r="H163" s="110"/>
      <c r="I163" s="66"/>
      <c r="J163" s="163"/>
    </row>
    <row r="164" spans="1:10" ht="19.5" customHeight="1">
      <c r="A164" s="203"/>
      <c r="B164" s="183"/>
      <c r="C164" s="194"/>
      <c r="D164" s="76" t="s">
        <v>88</v>
      </c>
      <c r="E164" s="57">
        <v>1</v>
      </c>
      <c r="F164" s="57" t="s">
        <v>256</v>
      </c>
      <c r="G164" s="57" t="s">
        <v>16</v>
      </c>
      <c r="H164" s="110"/>
      <c r="I164" s="66"/>
      <c r="J164" s="163"/>
    </row>
    <row r="165" spans="1:10" ht="20.25" customHeight="1">
      <c r="A165" s="203"/>
      <c r="B165" s="183"/>
      <c r="C165" s="194"/>
      <c r="D165" s="65" t="s">
        <v>276</v>
      </c>
      <c r="E165" s="57">
        <v>1</v>
      </c>
      <c r="F165" s="57" t="s">
        <v>256</v>
      </c>
      <c r="G165" s="57" t="s">
        <v>16</v>
      </c>
      <c r="H165" s="110" t="s">
        <v>16</v>
      </c>
      <c r="I165" s="66"/>
      <c r="J165" s="163"/>
    </row>
    <row r="166" spans="1:10" ht="20.25" customHeight="1">
      <c r="A166" s="203"/>
      <c r="B166" s="183"/>
      <c r="C166" s="194"/>
      <c r="D166" s="65" t="s">
        <v>143</v>
      </c>
      <c r="E166" s="57">
        <v>1</v>
      </c>
      <c r="F166" s="57" t="s">
        <v>264</v>
      </c>
      <c r="G166" s="57" t="s">
        <v>16</v>
      </c>
      <c r="H166" s="110" t="s">
        <v>16</v>
      </c>
      <c r="I166" s="66"/>
      <c r="J166" s="163"/>
    </row>
    <row r="167" spans="1:10" ht="29.25">
      <c r="A167" s="203"/>
      <c r="B167" s="183"/>
      <c r="C167" s="194"/>
      <c r="D167" s="65" t="s">
        <v>274</v>
      </c>
      <c r="E167" s="57">
        <v>1</v>
      </c>
      <c r="F167" s="57" t="s">
        <v>256</v>
      </c>
      <c r="G167" s="57" t="s">
        <v>16</v>
      </c>
      <c r="H167" s="110" t="s">
        <v>16</v>
      </c>
      <c r="I167" s="66"/>
      <c r="J167" s="163"/>
    </row>
    <row r="168" spans="1:10" ht="29.25">
      <c r="A168" s="203"/>
      <c r="B168" s="183"/>
      <c r="C168" s="194"/>
      <c r="D168" s="65" t="s">
        <v>275</v>
      </c>
      <c r="E168" s="57">
        <v>1</v>
      </c>
      <c r="F168" s="57" t="s">
        <v>256</v>
      </c>
      <c r="G168" s="57" t="s">
        <v>16</v>
      </c>
      <c r="H168" s="110" t="s">
        <v>16</v>
      </c>
      <c r="I168" s="66"/>
      <c r="J168" s="163"/>
    </row>
    <row r="169" spans="1:10" ht="30" customHeight="1" thickBot="1">
      <c r="A169" s="203"/>
      <c r="B169" s="184"/>
      <c r="C169" s="195"/>
      <c r="D169" s="60" t="s">
        <v>273</v>
      </c>
      <c r="E169" s="61">
        <v>1</v>
      </c>
      <c r="F169" s="61" t="s">
        <v>256</v>
      </c>
      <c r="G169" s="61" t="s">
        <v>16</v>
      </c>
      <c r="H169" s="111" t="s">
        <v>16</v>
      </c>
      <c r="I169" s="62"/>
      <c r="J169" s="164"/>
    </row>
    <row r="170" spans="1:10" ht="30" customHeight="1" thickBot="1">
      <c r="A170" s="102"/>
      <c r="B170" s="188" t="s">
        <v>327</v>
      </c>
      <c r="C170" s="189"/>
      <c r="D170" s="189"/>
      <c r="E170" s="189"/>
      <c r="F170" s="189"/>
      <c r="G170" s="189"/>
      <c r="H170" s="189"/>
      <c r="I170" s="190"/>
      <c r="J170" s="166">
        <f>SUM(J156:J169)</f>
        <v>0</v>
      </c>
    </row>
    <row r="171" spans="1:10" ht="35.25" customHeight="1" thickBot="1">
      <c r="A171" s="102" t="s">
        <v>350</v>
      </c>
      <c r="B171" s="133" t="s">
        <v>331</v>
      </c>
      <c r="C171" s="90" t="s">
        <v>28</v>
      </c>
      <c r="D171" s="91" t="s">
        <v>84</v>
      </c>
      <c r="E171" s="92">
        <v>3</v>
      </c>
      <c r="F171" s="92" t="s">
        <v>256</v>
      </c>
      <c r="G171" s="92" t="s">
        <v>16</v>
      </c>
      <c r="H171" s="92" t="s">
        <v>16</v>
      </c>
      <c r="I171" s="83"/>
      <c r="J171" s="167"/>
    </row>
    <row r="172" spans="1:10" ht="35.25" customHeight="1" thickBot="1">
      <c r="A172" s="102"/>
      <c r="B172" s="188" t="s">
        <v>327</v>
      </c>
      <c r="C172" s="189"/>
      <c r="D172" s="189"/>
      <c r="E172" s="189"/>
      <c r="F172" s="189"/>
      <c r="G172" s="189"/>
      <c r="H172" s="189"/>
      <c r="I172" s="190"/>
      <c r="J172" s="166">
        <f>SUM(J171)</f>
        <v>0</v>
      </c>
    </row>
    <row r="173" spans="1:10" ht="37.5" customHeight="1" thickBot="1">
      <c r="A173" s="102" t="s">
        <v>350</v>
      </c>
      <c r="B173" s="133" t="s">
        <v>332</v>
      </c>
      <c r="C173" s="90" t="s">
        <v>29</v>
      </c>
      <c r="D173" s="91" t="s">
        <v>57</v>
      </c>
      <c r="E173" s="92">
        <v>4</v>
      </c>
      <c r="F173" s="92" t="s">
        <v>256</v>
      </c>
      <c r="G173" s="92" t="s">
        <v>16</v>
      </c>
      <c r="H173" s="92" t="s">
        <v>16</v>
      </c>
      <c r="I173" s="83"/>
      <c r="J173" s="167"/>
    </row>
    <row r="174" spans="1:10" ht="37.5" customHeight="1" thickBot="1">
      <c r="A174" s="102"/>
      <c r="B174" s="188" t="s">
        <v>327</v>
      </c>
      <c r="C174" s="189"/>
      <c r="D174" s="189"/>
      <c r="E174" s="189"/>
      <c r="F174" s="189"/>
      <c r="G174" s="189"/>
      <c r="H174" s="189"/>
      <c r="I174" s="190"/>
      <c r="J174" s="159">
        <f>SUM(J173)</f>
        <v>0</v>
      </c>
    </row>
    <row r="175" spans="1:10" ht="27.75" customHeight="1">
      <c r="A175" s="203" t="s">
        <v>349</v>
      </c>
      <c r="B175" s="182" t="s">
        <v>333</v>
      </c>
      <c r="C175" s="196" t="s">
        <v>30</v>
      </c>
      <c r="D175" s="73" t="s">
        <v>191</v>
      </c>
      <c r="E175" s="75">
        <v>1</v>
      </c>
      <c r="F175" s="75" t="s">
        <v>256</v>
      </c>
      <c r="G175" s="75" t="s">
        <v>16</v>
      </c>
      <c r="H175" s="75"/>
      <c r="I175" s="74"/>
      <c r="J175" s="165"/>
    </row>
    <row r="176" spans="1:10" ht="34.5" customHeight="1">
      <c r="A176" s="203"/>
      <c r="B176" s="183"/>
      <c r="C176" s="194"/>
      <c r="D176" s="65" t="s">
        <v>190</v>
      </c>
      <c r="E176" s="57">
        <v>1</v>
      </c>
      <c r="F176" s="57" t="s">
        <v>259</v>
      </c>
      <c r="G176" s="57" t="s">
        <v>16</v>
      </c>
      <c r="H176" s="66"/>
      <c r="I176" s="66"/>
      <c r="J176" s="163"/>
    </row>
    <row r="177" spans="1:10" ht="24.75" customHeight="1">
      <c r="A177" s="203"/>
      <c r="B177" s="183"/>
      <c r="C177" s="194"/>
      <c r="D177" s="65" t="s">
        <v>122</v>
      </c>
      <c r="E177" s="57">
        <v>1</v>
      </c>
      <c r="F177" s="57" t="s">
        <v>256</v>
      </c>
      <c r="G177" s="57" t="s">
        <v>16</v>
      </c>
      <c r="H177" s="66"/>
      <c r="I177" s="66"/>
      <c r="J177" s="163"/>
    </row>
    <row r="178" spans="1:10" ht="59.25" customHeight="1">
      <c r="A178" s="203"/>
      <c r="B178" s="183"/>
      <c r="C178" s="194"/>
      <c r="D178" s="65" t="s">
        <v>188</v>
      </c>
      <c r="E178" s="57">
        <v>1</v>
      </c>
      <c r="F178" s="57" t="s">
        <v>259</v>
      </c>
      <c r="G178" s="57" t="s">
        <v>16</v>
      </c>
      <c r="H178" s="66"/>
      <c r="I178" s="66"/>
      <c r="J178" s="163"/>
    </row>
    <row r="179" spans="1:10" ht="25.5" customHeight="1">
      <c r="A179" s="203"/>
      <c r="B179" s="183"/>
      <c r="C179" s="194"/>
      <c r="D179" s="65" t="s">
        <v>187</v>
      </c>
      <c r="E179" s="57">
        <v>1</v>
      </c>
      <c r="F179" s="57" t="s">
        <v>256</v>
      </c>
      <c r="G179" s="57" t="s">
        <v>16</v>
      </c>
      <c r="H179" s="66"/>
      <c r="I179" s="66"/>
      <c r="J179" s="163"/>
    </row>
    <row r="180" spans="1:10" ht="21.75" customHeight="1">
      <c r="A180" s="203"/>
      <c r="B180" s="183"/>
      <c r="C180" s="194"/>
      <c r="D180" s="65" t="s">
        <v>99</v>
      </c>
      <c r="E180" s="57">
        <v>2</v>
      </c>
      <c r="F180" s="57" t="s">
        <v>256</v>
      </c>
      <c r="G180" s="57" t="s">
        <v>16</v>
      </c>
      <c r="H180" s="66"/>
      <c r="I180" s="66"/>
      <c r="J180" s="163"/>
    </row>
    <row r="181" spans="1:10" ht="21" customHeight="1">
      <c r="A181" s="203"/>
      <c r="B181" s="183"/>
      <c r="C181" s="194"/>
      <c r="D181" s="65" t="s">
        <v>189</v>
      </c>
      <c r="E181" s="57">
        <v>30</v>
      </c>
      <c r="F181" s="57" t="s">
        <v>272</v>
      </c>
      <c r="G181" s="57" t="s">
        <v>16</v>
      </c>
      <c r="H181" s="66"/>
      <c r="I181" s="66"/>
      <c r="J181" s="163"/>
    </row>
    <row r="182" spans="1:10" ht="22.5" customHeight="1">
      <c r="A182" s="203"/>
      <c r="B182" s="183"/>
      <c r="C182" s="194"/>
      <c r="D182" s="65" t="s">
        <v>112</v>
      </c>
      <c r="E182" s="57">
        <v>1</v>
      </c>
      <c r="F182" s="57" t="s">
        <v>256</v>
      </c>
      <c r="G182" s="57" t="s">
        <v>16</v>
      </c>
      <c r="H182" s="66"/>
      <c r="I182" s="66"/>
      <c r="J182" s="163"/>
    </row>
    <row r="183" spans="1:10" ht="21.75" customHeight="1" thickBot="1">
      <c r="A183" s="203"/>
      <c r="B183" s="184"/>
      <c r="C183" s="195"/>
      <c r="D183" s="134" t="s">
        <v>86</v>
      </c>
      <c r="E183" s="135" t="s">
        <v>16</v>
      </c>
      <c r="F183" s="135" t="s">
        <v>256</v>
      </c>
      <c r="G183" s="136">
        <v>2</v>
      </c>
      <c r="H183" s="137"/>
      <c r="I183" s="137"/>
      <c r="J183" s="163"/>
    </row>
    <row r="184" spans="1:10" ht="21.75" customHeight="1" thickBot="1">
      <c r="A184" s="102"/>
      <c r="B184" s="188" t="s">
        <v>327</v>
      </c>
      <c r="C184" s="189"/>
      <c r="D184" s="189"/>
      <c r="E184" s="189"/>
      <c r="F184" s="189"/>
      <c r="G184" s="189"/>
      <c r="H184" s="189"/>
      <c r="I184" s="190"/>
      <c r="J184" s="159">
        <f>SUM(J175:J183)</f>
        <v>0</v>
      </c>
    </row>
    <row r="185" spans="1:10" ht="18.75" customHeight="1">
      <c r="A185" s="203" t="s">
        <v>350</v>
      </c>
      <c r="B185" s="182" t="s">
        <v>334</v>
      </c>
      <c r="C185" s="196" t="s">
        <v>31</v>
      </c>
      <c r="D185" s="73" t="s">
        <v>90</v>
      </c>
      <c r="E185" s="75">
        <v>6</v>
      </c>
      <c r="F185" s="75" t="s">
        <v>256</v>
      </c>
      <c r="G185" s="75" t="s">
        <v>16</v>
      </c>
      <c r="H185" s="74"/>
      <c r="I185" s="74"/>
      <c r="J185" s="165"/>
    </row>
    <row r="186" spans="1:10" ht="21.75" customHeight="1">
      <c r="A186" s="203"/>
      <c r="B186" s="183"/>
      <c r="C186" s="194"/>
      <c r="D186" s="65" t="s">
        <v>91</v>
      </c>
      <c r="E186" s="57">
        <v>52</v>
      </c>
      <c r="F186" s="57" t="s">
        <v>272</v>
      </c>
      <c r="G186" s="57" t="s">
        <v>16</v>
      </c>
      <c r="H186" s="66"/>
      <c r="I186" s="66"/>
      <c r="J186" s="165"/>
    </row>
    <row r="187" spans="1:10" ht="18.75" customHeight="1">
      <c r="A187" s="203"/>
      <c r="B187" s="183"/>
      <c r="C187" s="194"/>
      <c r="D187" s="65" t="s">
        <v>92</v>
      </c>
      <c r="E187" s="57">
        <v>2</v>
      </c>
      <c r="F187" s="57" t="s">
        <v>256</v>
      </c>
      <c r="G187" s="57" t="s">
        <v>16</v>
      </c>
      <c r="H187" s="66"/>
      <c r="I187" s="66"/>
      <c r="J187" s="165"/>
    </row>
    <row r="188" spans="1:10" ht="20.25" customHeight="1" thickBot="1">
      <c r="A188" s="203"/>
      <c r="B188" s="184"/>
      <c r="C188" s="195"/>
      <c r="D188" s="134" t="s">
        <v>86</v>
      </c>
      <c r="E188" s="135" t="s">
        <v>16</v>
      </c>
      <c r="F188" s="135" t="s">
        <v>256</v>
      </c>
      <c r="G188" s="138">
        <v>1</v>
      </c>
      <c r="H188" s="137"/>
      <c r="I188" s="137"/>
      <c r="J188" s="163"/>
    </row>
    <row r="189" spans="1:10" ht="20.25" customHeight="1" thickBot="1">
      <c r="A189" s="102"/>
      <c r="B189" s="188" t="s">
        <v>327</v>
      </c>
      <c r="C189" s="189"/>
      <c r="D189" s="189"/>
      <c r="E189" s="189"/>
      <c r="F189" s="189"/>
      <c r="G189" s="189"/>
      <c r="H189" s="189"/>
      <c r="I189" s="190"/>
      <c r="J189" s="159">
        <f>SUM(J185:J188)</f>
        <v>0</v>
      </c>
    </row>
    <row r="190" spans="1:10" ht="23.25" customHeight="1">
      <c r="A190" s="203" t="s">
        <v>349</v>
      </c>
      <c r="B190" s="182" t="s">
        <v>335</v>
      </c>
      <c r="C190" s="231" t="s">
        <v>95</v>
      </c>
      <c r="D190" s="21" t="s">
        <v>174</v>
      </c>
      <c r="E190" s="22">
        <v>1</v>
      </c>
      <c r="F190" s="22" t="s">
        <v>256</v>
      </c>
      <c r="G190" s="23" t="s">
        <v>16</v>
      </c>
      <c r="H190" s="23" t="s">
        <v>16</v>
      </c>
      <c r="I190" s="24"/>
      <c r="J190" s="168"/>
    </row>
    <row r="191" spans="1:10" ht="34.5" customHeight="1">
      <c r="A191" s="203"/>
      <c r="B191" s="183"/>
      <c r="C191" s="232"/>
      <c r="D191" s="9" t="s">
        <v>193</v>
      </c>
      <c r="E191" s="102">
        <v>2</v>
      </c>
      <c r="F191" s="102" t="s">
        <v>259</v>
      </c>
      <c r="G191" s="102" t="s">
        <v>16</v>
      </c>
      <c r="H191" s="102" t="s">
        <v>16</v>
      </c>
      <c r="I191" s="11"/>
      <c r="J191" s="169"/>
    </row>
    <row r="192" spans="1:10" ht="24" customHeight="1">
      <c r="A192" s="203"/>
      <c r="B192" s="183"/>
      <c r="C192" s="232"/>
      <c r="D192" s="9" t="s">
        <v>194</v>
      </c>
      <c r="E192" s="10">
        <v>1</v>
      </c>
      <c r="F192" s="102" t="s">
        <v>259</v>
      </c>
      <c r="G192" s="102" t="s">
        <v>16</v>
      </c>
      <c r="H192" s="102" t="s">
        <v>16</v>
      </c>
      <c r="I192" s="11"/>
      <c r="J192" s="169"/>
    </row>
    <row r="193" spans="1:10" ht="23.25" customHeight="1">
      <c r="A193" s="203"/>
      <c r="B193" s="183"/>
      <c r="C193" s="232"/>
      <c r="D193" s="9" t="s">
        <v>203</v>
      </c>
      <c r="E193" s="10">
        <v>1</v>
      </c>
      <c r="F193" s="102" t="s">
        <v>259</v>
      </c>
      <c r="G193" s="102" t="s">
        <v>16</v>
      </c>
      <c r="H193" s="102" t="s">
        <v>16</v>
      </c>
      <c r="I193" s="11"/>
      <c r="J193" s="169"/>
    </row>
    <row r="194" spans="1:10" ht="24.75" customHeight="1">
      <c r="A194" s="203"/>
      <c r="B194" s="183"/>
      <c r="C194" s="232"/>
      <c r="D194" s="9" t="s">
        <v>195</v>
      </c>
      <c r="E194" s="10">
        <v>1</v>
      </c>
      <c r="F194" s="102" t="s">
        <v>259</v>
      </c>
      <c r="G194" s="102" t="s">
        <v>16</v>
      </c>
      <c r="H194" s="102" t="s">
        <v>16</v>
      </c>
      <c r="I194" s="11"/>
      <c r="J194" s="169"/>
    </row>
    <row r="195" spans="1:10" ht="21" customHeight="1">
      <c r="A195" s="203"/>
      <c r="B195" s="183"/>
      <c r="C195" s="232"/>
      <c r="D195" s="9" t="s">
        <v>196</v>
      </c>
      <c r="E195" s="10">
        <v>1</v>
      </c>
      <c r="F195" s="102" t="s">
        <v>259</v>
      </c>
      <c r="G195" s="102" t="s">
        <v>16</v>
      </c>
      <c r="H195" s="102" t="s">
        <v>16</v>
      </c>
      <c r="I195" s="11"/>
      <c r="J195" s="169"/>
    </row>
    <row r="196" spans="1:10" ht="31.5" customHeight="1">
      <c r="A196" s="203"/>
      <c r="B196" s="183"/>
      <c r="C196" s="232"/>
      <c r="D196" s="9" t="s">
        <v>197</v>
      </c>
      <c r="E196" s="10">
        <v>1</v>
      </c>
      <c r="F196" s="102" t="s">
        <v>259</v>
      </c>
      <c r="G196" s="102" t="s">
        <v>16</v>
      </c>
      <c r="H196" s="102" t="s">
        <v>16</v>
      </c>
      <c r="I196" s="11"/>
      <c r="J196" s="169"/>
    </row>
    <row r="197" spans="1:10" ht="21" customHeight="1">
      <c r="A197" s="203"/>
      <c r="B197" s="183"/>
      <c r="C197" s="232"/>
      <c r="D197" s="9" t="s">
        <v>198</v>
      </c>
      <c r="E197" s="10">
        <v>1</v>
      </c>
      <c r="F197" s="102" t="s">
        <v>259</v>
      </c>
      <c r="G197" s="102" t="s">
        <v>16</v>
      </c>
      <c r="H197" s="102" t="s">
        <v>16</v>
      </c>
      <c r="I197" s="11"/>
      <c r="J197" s="169"/>
    </row>
    <row r="198" spans="1:10" ht="21" customHeight="1">
      <c r="A198" s="203"/>
      <c r="B198" s="183"/>
      <c r="C198" s="232"/>
      <c r="D198" s="9" t="s">
        <v>199</v>
      </c>
      <c r="E198" s="10">
        <v>1</v>
      </c>
      <c r="F198" s="10" t="s">
        <v>256</v>
      </c>
      <c r="G198" s="102" t="s">
        <v>16</v>
      </c>
      <c r="H198" s="102" t="s">
        <v>16</v>
      </c>
      <c r="I198" s="11"/>
      <c r="J198" s="169"/>
    </row>
    <row r="199" spans="1:10" ht="31.5" customHeight="1">
      <c r="A199" s="203"/>
      <c r="B199" s="183"/>
      <c r="C199" s="232"/>
      <c r="D199" s="9" t="s">
        <v>200</v>
      </c>
      <c r="E199" s="10">
        <v>1</v>
      </c>
      <c r="F199" s="10" t="s">
        <v>256</v>
      </c>
      <c r="G199" s="102" t="s">
        <v>16</v>
      </c>
      <c r="H199" s="102" t="s">
        <v>16</v>
      </c>
      <c r="I199" s="11"/>
      <c r="J199" s="169"/>
    </row>
    <row r="200" spans="1:10" ht="21" customHeight="1">
      <c r="A200" s="203"/>
      <c r="B200" s="183"/>
      <c r="C200" s="232"/>
      <c r="D200" s="9" t="s">
        <v>122</v>
      </c>
      <c r="E200" s="10">
        <v>1</v>
      </c>
      <c r="F200" s="10" t="s">
        <v>256</v>
      </c>
      <c r="G200" s="102" t="s">
        <v>16</v>
      </c>
      <c r="H200" s="102" t="s">
        <v>16</v>
      </c>
      <c r="I200" s="11"/>
      <c r="J200" s="169"/>
    </row>
    <row r="201" spans="1:10" ht="21" customHeight="1">
      <c r="A201" s="203"/>
      <c r="B201" s="183"/>
      <c r="C201" s="232"/>
      <c r="D201" s="9" t="s">
        <v>296</v>
      </c>
      <c r="E201" s="10">
        <v>2</v>
      </c>
      <c r="F201" s="10" t="s">
        <v>256</v>
      </c>
      <c r="G201" s="102" t="s">
        <v>16</v>
      </c>
      <c r="H201" s="102" t="s">
        <v>16</v>
      </c>
      <c r="I201" s="11"/>
      <c r="J201" s="169"/>
    </row>
    <row r="202" spans="1:10" ht="21" customHeight="1">
      <c r="A202" s="203"/>
      <c r="B202" s="183"/>
      <c r="C202" s="232"/>
      <c r="D202" s="12" t="s">
        <v>201</v>
      </c>
      <c r="E202" s="13">
        <v>3</v>
      </c>
      <c r="F202" s="10" t="s">
        <v>256</v>
      </c>
      <c r="G202" s="102" t="s">
        <v>16</v>
      </c>
      <c r="H202" s="102" t="s">
        <v>16</v>
      </c>
      <c r="I202" s="11"/>
      <c r="J202" s="169"/>
    </row>
    <row r="203" spans="1:10" ht="35.25" customHeight="1">
      <c r="A203" s="203"/>
      <c r="B203" s="183"/>
      <c r="C203" s="232"/>
      <c r="D203" s="9" t="s">
        <v>202</v>
      </c>
      <c r="E203" s="10">
        <v>3</v>
      </c>
      <c r="F203" s="10" t="s">
        <v>259</v>
      </c>
      <c r="G203" s="102" t="s">
        <v>16</v>
      </c>
      <c r="H203" s="102" t="s">
        <v>16</v>
      </c>
      <c r="I203" s="11"/>
      <c r="J203" s="169"/>
    </row>
    <row r="204" spans="1:10" ht="33.75" customHeight="1">
      <c r="A204" s="203"/>
      <c r="B204" s="183"/>
      <c r="C204" s="232"/>
      <c r="D204" s="9" t="s">
        <v>204</v>
      </c>
      <c r="E204" s="10">
        <v>1</v>
      </c>
      <c r="F204" s="10" t="s">
        <v>280</v>
      </c>
      <c r="G204" s="102" t="s">
        <v>16</v>
      </c>
      <c r="H204" s="102" t="s">
        <v>16</v>
      </c>
      <c r="I204" s="11"/>
      <c r="J204" s="169"/>
    </row>
    <row r="205" spans="1:10" ht="21" customHeight="1">
      <c r="A205" s="203"/>
      <c r="B205" s="183"/>
      <c r="C205" s="232"/>
      <c r="D205" s="9" t="s">
        <v>93</v>
      </c>
      <c r="E205" s="10">
        <v>2</v>
      </c>
      <c r="F205" s="10" t="s">
        <v>256</v>
      </c>
      <c r="G205" s="102" t="s">
        <v>16</v>
      </c>
      <c r="H205" s="102" t="s">
        <v>16</v>
      </c>
      <c r="I205" s="11"/>
      <c r="J205" s="169"/>
    </row>
    <row r="206" spans="1:10" ht="26.25" customHeight="1">
      <c r="A206" s="203"/>
      <c r="B206" s="183"/>
      <c r="C206" s="232"/>
      <c r="D206" s="9" t="s">
        <v>50</v>
      </c>
      <c r="E206" s="10">
        <v>1</v>
      </c>
      <c r="F206" s="10" t="s">
        <v>256</v>
      </c>
      <c r="G206" s="102" t="s">
        <v>16</v>
      </c>
      <c r="H206" s="102" t="s">
        <v>16</v>
      </c>
      <c r="I206" s="11"/>
      <c r="J206" s="169"/>
    </row>
    <row r="207" spans="1:10" ht="22.5" customHeight="1">
      <c r="A207" s="203"/>
      <c r="B207" s="183"/>
      <c r="C207" s="232"/>
      <c r="D207" s="129" t="s">
        <v>86</v>
      </c>
      <c r="E207" s="130" t="s">
        <v>16</v>
      </c>
      <c r="F207" s="130" t="s">
        <v>256</v>
      </c>
      <c r="G207" s="131">
        <v>9</v>
      </c>
      <c r="H207" s="131" t="s">
        <v>16</v>
      </c>
      <c r="I207" s="132"/>
      <c r="J207" s="169"/>
    </row>
    <row r="208" spans="1:10" ht="21.75" customHeight="1">
      <c r="A208" s="203"/>
      <c r="B208" s="183"/>
      <c r="C208" s="232"/>
      <c r="D208" s="9" t="s">
        <v>79</v>
      </c>
      <c r="E208" s="10">
        <v>140</v>
      </c>
      <c r="F208" s="10" t="s">
        <v>272</v>
      </c>
      <c r="G208" s="102" t="s">
        <v>16</v>
      </c>
      <c r="H208" s="102" t="s">
        <v>16</v>
      </c>
      <c r="I208" s="11"/>
      <c r="J208" s="169"/>
    </row>
    <row r="209" spans="1:10" ht="27" customHeight="1" thickBot="1">
      <c r="A209" s="203"/>
      <c r="B209" s="184"/>
      <c r="C209" s="233"/>
      <c r="D209" s="17" t="s">
        <v>112</v>
      </c>
      <c r="E209" s="18">
        <v>1</v>
      </c>
      <c r="F209" s="18" t="s">
        <v>256</v>
      </c>
      <c r="G209" s="19" t="s">
        <v>16</v>
      </c>
      <c r="H209" s="19" t="s">
        <v>16</v>
      </c>
      <c r="I209" s="20"/>
      <c r="J209" s="169"/>
    </row>
    <row r="210" spans="1:10" ht="27" customHeight="1" thickBot="1">
      <c r="A210" s="102"/>
      <c r="B210" s="188" t="s">
        <v>327</v>
      </c>
      <c r="C210" s="189"/>
      <c r="D210" s="189"/>
      <c r="E210" s="189"/>
      <c r="F210" s="189"/>
      <c r="G210" s="189"/>
      <c r="H210" s="189"/>
      <c r="I210" s="190"/>
      <c r="J210" s="159">
        <f>SUM(J190:J209)</f>
        <v>0</v>
      </c>
    </row>
    <row r="211" spans="1:10" ht="27" customHeight="1">
      <c r="A211" s="203" t="s">
        <v>349</v>
      </c>
      <c r="B211" s="182" t="s">
        <v>336</v>
      </c>
      <c r="C211" s="205" t="s">
        <v>96</v>
      </c>
      <c r="D211" s="16" t="s">
        <v>154</v>
      </c>
      <c r="E211" s="15">
        <v>1</v>
      </c>
      <c r="F211" s="15" t="s">
        <v>256</v>
      </c>
      <c r="G211" s="101" t="s">
        <v>16</v>
      </c>
      <c r="H211" s="14"/>
      <c r="I211" s="14"/>
      <c r="J211" s="168"/>
    </row>
    <row r="212" spans="1:10" ht="27" customHeight="1">
      <c r="A212" s="203"/>
      <c r="B212" s="183"/>
      <c r="C212" s="205"/>
      <c r="D212" s="9" t="s">
        <v>155</v>
      </c>
      <c r="E212" s="10">
        <v>1</v>
      </c>
      <c r="F212" s="10" t="s">
        <v>256</v>
      </c>
      <c r="G212" s="102" t="s">
        <v>16</v>
      </c>
      <c r="H212" s="11"/>
      <c r="I212" s="11"/>
      <c r="J212" s="169"/>
    </row>
    <row r="213" spans="1:10" ht="27" customHeight="1">
      <c r="A213" s="203"/>
      <c r="B213" s="183"/>
      <c r="C213" s="205"/>
      <c r="D213" s="9" t="s">
        <v>156</v>
      </c>
      <c r="E213" s="10">
        <v>1</v>
      </c>
      <c r="F213" s="10" t="s">
        <v>256</v>
      </c>
      <c r="G213" s="102" t="s">
        <v>16</v>
      </c>
      <c r="H213" s="11"/>
      <c r="I213" s="11"/>
      <c r="J213" s="169"/>
    </row>
    <row r="214" spans="1:10" ht="23.25" customHeight="1">
      <c r="A214" s="203"/>
      <c r="B214" s="183"/>
      <c r="C214" s="205"/>
      <c r="D214" s="9" t="s">
        <v>157</v>
      </c>
      <c r="E214" s="10">
        <v>1</v>
      </c>
      <c r="F214" s="10" t="s">
        <v>256</v>
      </c>
      <c r="G214" s="102" t="s">
        <v>16</v>
      </c>
      <c r="H214" s="11"/>
      <c r="I214" s="11"/>
      <c r="J214" s="169"/>
    </row>
    <row r="215" spans="1:10" ht="18.75" customHeight="1">
      <c r="A215" s="203"/>
      <c r="B215" s="183"/>
      <c r="C215" s="205"/>
      <c r="D215" s="9" t="s">
        <v>93</v>
      </c>
      <c r="E215" s="10">
        <v>3</v>
      </c>
      <c r="F215" s="10" t="s">
        <v>256</v>
      </c>
      <c r="G215" s="102" t="s">
        <v>16</v>
      </c>
      <c r="H215" s="11"/>
      <c r="I215" s="11"/>
      <c r="J215" s="169"/>
    </row>
    <row r="216" spans="1:10" ht="21" customHeight="1">
      <c r="A216" s="203"/>
      <c r="B216" s="183"/>
      <c r="C216" s="205"/>
      <c r="D216" s="9" t="s">
        <v>159</v>
      </c>
      <c r="E216" s="10">
        <v>3</v>
      </c>
      <c r="F216" s="10" t="s">
        <v>256</v>
      </c>
      <c r="G216" s="102" t="s">
        <v>16</v>
      </c>
      <c r="H216" s="11"/>
      <c r="I216" s="11"/>
      <c r="J216" s="169"/>
    </row>
    <row r="217" spans="1:10" ht="27" customHeight="1">
      <c r="A217" s="203"/>
      <c r="B217" s="183"/>
      <c r="C217" s="205"/>
      <c r="D217" s="9" t="s">
        <v>158</v>
      </c>
      <c r="E217" s="10">
        <v>1</v>
      </c>
      <c r="F217" s="10" t="s">
        <v>256</v>
      </c>
      <c r="G217" s="102" t="s">
        <v>16</v>
      </c>
      <c r="H217" s="11"/>
      <c r="I217" s="11"/>
      <c r="J217" s="169"/>
    </row>
    <row r="218" spans="1:10" ht="30" customHeight="1">
      <c r="A218" s="203"/>
      <c r="B218" s="183"/>
      <c r="C218" s="205"/>
      <c r="D218" s="9" t="s">
        <v>153</v>
      </c>
      <c r="E218" s="102">
        <v>1</v>
      </c>
      <c r="F218" s="10" t="s">
        <v>259</v>
      </c>
      <c r="G218" s="102" t="s">
        <v>16</v>
      </c>
      <c r="H218" s="11"/>
      <c r="I218" s="11"/>
      <c r="J218" s="169"/>
    </row>
    <row r="219" spans="1:10" ht="38.25" customHeight="1">
      <c r="A219" s="203"/>
      <c r="B219" s="183"/>
      <c r="C219" s="205"/>
      <c r="D219" s="65" t="s">
        <v>348</v>
      </c>
      <c r="E219" s="102">
        <v>2</v>
      </c>
      <c r="F219" s="10" t="s">
        <v>259</v>
      </c>
      <c r="G219" s="102" t="s">
        <v>16</v>
      </c>
      <c r="H219" s="11"/>
      <c r="I219" s="11"/>
      <c r="J219" s="169"/>
    </row>
    <row r="220" spans="1:10" ht="31.5" customHeight="1">
      <c r="A220" s="203"/>
      <c r="B220" s="183"/>
      <c r="C220" s="205"/>
      <c r="D220" s="9" t="s">
        <v>152</v>
      </c>
      <c r="E220" s="102">
        <v>80</v>
      </c>
      <c r="F220" s="102" t="s">
        <v>272</v>
      </c>
      <c r="G220" s="102" t="s">
        <v>16</v>
      </c>
      <c r="H220" s="11"/>
      <c r="I220" s="11"/>
      <c r="J220" s="169"/>
    </row>
    <row r="221" spans="1:10" ht="21.75" customHeight="1">
      <c r="A221" s="203"/>
      <c r="B221" s="183"/>
      <c r="C221" s="205"/>
      <c r="D221" s="9" t="s">
        <v>50</v>
      </c>
      <c r="E221" s="102">
        <v>2</v>
      </c>
      <c r="F221" s="10" t="s">
        <v>256</v>
      </c>
      <c r="G221" s="102" t="s">
        <v>16</v>
      </c>
      <c r="H221" s="11"/>
      <c r="I221" s="11"/>
      <c r="J221" s="169"/>
    </row>
    <row r="222" spans="1:10" ht="24" customHeight="1">
      <c r="A222" s="203"/>
      <c r="B222" s="183"/>
      <c r="C222" s="205"/>
      <c r="D222" s="9" t="s">
        <v>94</v>
      </c>
      <c r="E222" s="102">
        <v>7</v>
      </c>
      <c r="F222" s="10" t="s">
        <v>256</v>
      </c>
      <c r="G222" s="102" t="s">
        <v>16</v>
      </c>
      <c r="H222" s="11"/>
      <c r="I222" s="11"/>
      <c r="J222" s="169"/>
    </row>
    <row r="223" spans="1:10" ht="19.5" customHeight="1">
      <c r="A223" s="203"/>
      <c r="B223" s="183"/>
      <c r="C223" s="205"/>
      <c r="D223" s="9" t="s">
        <v>99</v>
      </c>
      <c r="E223" s="102">
        <v>14</v>
      </c>
      <c r="F223" s="10" t="s">
        <v>256</v>
      </c>
      <c r="G223" s="102" t="s">
        <v>16</v>
      </c>
      <c r="H223" s="11"/>
      <c r="I223" s="11"/>
      <c r="J223" s="169"/>
    </row>
    <row r="224" spans="1:10" ht="23.25" customHeight="1">
      <c r="A224" s="203"/>
      <c r="B224" s="183"/>
      <c r="C224" s="205"/>
      <c r="D224" s="129" t="s">
        <v>151</v>
      </c>
      <c r="E224" s="131" t="s">
        <v>16</v>
      </c>
      <c r="F224" s="130" t="s">
        <v>256</v>
      </c>
      <c r="G224" s="131">
        <v>5</v>
      </c>
      <c r="H224" s="132"/>
      <c r="I224" s="132"/>
      <c r="J224" s="169"/>
    </row>
    <row r="225" spans="1:11" ht="21.75" customHeight="1" thickBot="1">
      <c r="A225" s="203"/>
      <c r="B225" s="184"/>
      <c r="C225" s="206"/>
      <c r="D225" s="17" t="s">
        <v>112</v>
      </c>
      <c r="E225" s="19">
        <v>1</v>
      </c>
      <c r="F225" s="18" t="s">
        <v>256</v>
      </c>
      <c r="G225" s="19" t="s">
        <v>16</v>
      </c>
      <c r="H225" s="20"/>
      <c r="I225" s="20"/>
      <c r="J225" s="170"/>
    </row>
    <row r="226" spans="1:11" ht="21.75" customHeight="1" thickBot="1">
      <c r="A226" s="102"/>
      <c r="B226" s="188" t="s">
        <v>327</v>
      </c>
      <c r="C226" s="189"/>
      <c r="D226" s="189"/>
      <c r="E226" s="189"/>
      <c r="F226" s="189"/>
      <c r="G226" s="189"/>
      <c r="H226" s="189"/>
      <c r="I226" s="190"/>
      <c r="J226" s="159">
        <f>SUM(J211:J225)</f>
        <v>0</v>
      </c>
    </row>
    <row r="227" spans="1:11" ht="42.75" customHeight="1">
      <c r="A227" s="203" t="s">
        <v>349</v>
      </c>
      <c r="B227" s="183" t="s">
        <v>337</v>
      </c>
      <c r="C227" s="205" t="s">
        <v>32</v>
      </c>
      <c r="D227" s="16" t="s">
        <v>148</v>
      </c>
      <c r="E227" s="15">
        <v>2</v>
      </c>
      <c r="F227" s="15" t="s">
        <v>256</v>
      </c>
      <c r="G227" s="15" t="s">
        <v>16</v>
      </c>
      <c r="H227" s="101" t="s">
        <v>16</v>
      </c>
      <c r="I227" s="14"/>
      <c r="J227" s="168"/>
    </row>
    <row r="228" spans="1:11" ht="36" customHeight="1">
      <c r="A228" s="203"/>
      <c r="B228" s="183"/>
      <c r="C228" s="205"/>
      <c r="D228" s="9" t="s">
        <v>147</v>
      </c>
      <c r="E228" s="10">
        <v>1</v>
      </c>
      <c r="F228" s="10" t="s">
        <v>256</v>
      </c>
      <c r="G228" s="10" t="s">
        <v>16</v>
      </c>
      <c r="H228" s="102" t="s">
        <v>16</v>
      </c>
      <c r="I228" s="11"/>
      <c r="J228" s="169"/>
    </row>
    <row r="229" spans="1:11" ht="24.75" customHeight="1">
      <c r="A229" s="203"/>
      <c r="B229" s="183"/>
      <c r="C229" s="205"/>
      <c r="D229" s="9" t="s">
        <v>160</v>
      </c>
      <c r="E229" s="10">
        <v>1</v>
      </c>
      <c r="F229" s="10" t="s">
        <v>256</v>
      </c>
      <c r="G229" s="10" t="s">
        <v>16</v>
      </c>
      <c r="H229" s="102" t="s">
        <v>16</v>
      </c>
      <c r="I229" s="11"/>
      <c r="J229" s="169"/>
    </row>
    <row r="230" spans="1:11" ht="21" customHeight="1">
      <c r="A230" s="203"/>
      <c r="B230" s="183"/>
      <c r="C230" s="205"/>
      <c r="D230" s="9" t="s">
        <v>123</v>
      </c>
      <c r="E230" s="10">
        <v>2</v>
      </c>
      <c r="F230" s="10" t="s">
        <v>256</v>
      </c>
      <c r="G230" s="10" t="s">
        <v>16</v>
      </c>
      <c r="H230" s="102" t="s">
        <v>16</v>
      </c>
      <c r="I230" s="11"/>
      <c r="J230" s="169"/>
    </row>
    <row r="231" spans="1:11" ht="23.25" customHeight="1">
      <c r="A231" s="203"/>
      <c r="B231" s="183"/>
      <c r="C231" s="205"/>
      <c r="D231" s="9" t="s">
        <v>93</v>
      </c>
      <c r="E231" s="10">
        <v>3</v>
      </c>
      <c r="F231" s="10" t="s">
        <v>256</v>
      </c>
      <c r="G231" s="10" t="s">
        <v>16</v>
      </c>
      <c r="H231" s="102" t="s">
        <v>16</v>
      </c>
      <c r="I231" s="11"/>
      <c r="J231" s="169"/>
    </row>
    <row r="232" spans="1:11" ht="20.25" customHeight="1">
      <c r="A232" s="203"/>
      <c r="B232" s="183"/>
      <c r="C232" s="205"/>
      <c r="D232" s="9" t="s">
        <v>146</v>
      </c>
      <c r="E232" s="10">
        <v>1</v>
      </c>
      <c r="F232" s="10" t="s">
        <v>256</v>
      </c>
      <c r="G232" s="10" t="s">
        <v>16</v>
      </c>
      <c r="H232" s="102" t="s">
        <v>16</v>
      </c>
      <c r="I232" s="11"/>
      <c r="J232" s="169"/>
    </row>
    <row r="233" spans="1:11" ht="30" customHeight="1">
      <c r="A233" s="203"/>
      <c r="B233" s="183"/>
      <c r="C233" s="205"/>
      <c r="D233" s="9" t="s">
        <v>150</v>
      </c>
      <c r="E233" s="10">
        <v>2</v>
      </c>
      <c r="F233" s="10" t="s">
        <v>259</v>
      </c>
      <c r="G233" s="10" t="s">
        <v>16</v>
      </c>
      <c r="H233" s="102" t="s">
        <v>16</v>
      </c>
      <c r="I233" s="11"/>
      <c r="J233" s="169"/>
    </row>
    <row r="234" spans="1:11" ht="23.25" customHeight="1">
      <c r="A234" s="203"/>
      <c r="B234" s="183"/>
      <c r="C234" s="205"/>
      <c r="D234" s="9" t="s">
        <v>79</v>
      </c>
      <c r="E234" s="10">
        <v>75</v>
      </c>
      <c r="F234" s="10" t="s">
        <v>272</v>
      </c>
      <c r="G234" s="102" t="s">
        <v>16</v>
      </c>
      <c r="H234" s="102" t="s">
        <v>16</v>
      </c>
      <c r="I234" s="11"/>
      <c r="J234" s="169"/>
    </row>
    <row r="235" spans="1:11" ht="21.75" customHeight="1">
      <c r="A235" s="203"/>
      <c r="B235" s="183"/>
      <c r="C235" s="205"/>
      <c r="D235" s="129" t="s">
        <v>86</v>
      </c>
      <c r="E235" s="130" t="s">
        <v>16</v>
      </c>
      <c r="F235" s="130" t="s">
        <v>256</v>
      </c>
      <c r="G235" s="130">
        <v>6</v>
      </c>
      <c r="H235" s="131" t="s">
        <v>16</v>
      </c>
      <c r="I235" s="132"/>
      <c r="J235" s="169"/>
    </row>
    <row r="236" spans="1:11" ht="24" customHeight="1">
      <c r="A236" s="203"/>
      <c r="B236" s="183"/>
      <c r="C236" s="205"/>
      <c r="D236" s="9" t="s">
        <v>50</v>
      </c>
      <c r="E236" s="10">
        <v>1</v>
      </c>
      <c r="F236" s="10" t="s">
        <v>256</v>
      </c>
      <c r="G236" s="102" t="s">
        <v>16</v>
      </c>
      <c r="H236" s="102" t="s">
        <v>16</v>
      </c>
      <c r="I236" s="11"/>
      <c r="J236" s="169"/>
    </row>
    <row r="237" spans="1:11" ht="23.25" customHeight="1" thickBot="1">
      <c r="A237" s="203"/>
      <c r="B237" s="184"/>
      <c r="C237" s="206"/>
      <c r="D237" s="17" t="s">
        <v>112</v>
      </c>
      <c r="E237" s="18">
        <v>1</v>
      </c>
      <c r="F237" s="18" t="s">
        <v>256</v>
      </c>
      <c r="G237" s="19" t="s">
        <v>16</v>
      </c>
      <c r="H237" s="19" t="s">
        <v>16</v>
      </c>
      <c r="I237" s="20"/>
      <c r="J237" s="170"/>
    </row>
    <row r="238" spans="1:11" ht="23.25" customHeight="1" thickBot="1">
      <c r="A238" s="102"/>
      <c r="B238" s="188" t="s">
        <v>327</v>
      </c>
      <c r="C238" s="189"/>
      <c r="D238" s="189"/>
      <c r="E238" s="189"/>
      <c r="F238" s="189"/>
      <c r="G238" s="189"/>
      <c r="H238" s="189"/>
      <c r="I238" s="190"/>
      <c r="J238" s="159">
        <f>SUM(J227:J237)</f>
        <v>0</v>
      </c>
    </row>
    <row r="239" spans="1:11" ht="19.5" customHeight="1">
      <c r="A239" s="203" t="s">
        <v>350</v>
      </c>
      <c r="B239" s="183" t="s">
        <v>338</v>
      </c>
      <c r="C239" s="194" t="s">
        <v>33</v>
      </c>
      <c r="D239" s="53" t="s">
        <v>84</v>
      </c>
      <c r="E239" s="54">
        <v>8</v>
      </c>
      <c r="F239" s="54" t="s">
        <v>256</v>
      </c>
      <c r="G239" s="109" t="s">
        <v>16</v>
      </c>
      <c r="H239" s="109" t="s">
        <v>16</v>
      </c>
      <c r="I239" s="55"/>
      <c r="J239" s="165"/>
      <c r="K239" s="89"/>
    </row>
    <row r="240" spans="1:11" ht="23.25" customHeight="1" thickBot="1">
      <c r="A240" s="203"/>
      <c r="B240" s="184"/>
      <c r="C240" s="195"/>
      <c r="D240" s="60" t="s">
        <v>149</v>
      </c>
      <c r="E240" s="61">
        <v>1</v>
      </c>
      <c r="F240" s="61" t="s">
        <v>256</v>
      </c>
      <c r="G240" s="111" t="s">
        <v>16</v>
      </c>
      <c r="H240" s="111" t="s">
        <v>16</v>
      </c>
      <c r="I240" s="62"/>
      <c r="J240" s="164"/>
      <c r="K240" s="89"/>
    </row>
    <row r="241" spans="1:11" ht="23.25" customHeight="1" thickBot="1">
      <c r="A241" s="102"/>
      <c r="B241" s="188" t="s">
        <v>327</v>
      </c>
      <c r="C241" s="189"/>
      <c r="D241" s="189"/>
      <c r="E241" s="189"/>
      <c r="F241" s="189"/>
      <c r="G241" s="189"/>
      <c r="H241" s="189"/>
      <c r="I241" s="190"/>
      <c r="J241" s="166">
        <f>SUM(J239:J240)</f>
        <v>0</v>
      </c>
      <c r="K241" s="89"/>
    </row>
    <row r="242" spans="1:11" ht="31.5" customHeight="1">
      <c r="A242" s="227" t="s">
        <v>351</v>
      </c>
      <c r="B242" s="183" t="s">
        <v>353</v>
      </c>
      <c r="C242" s="204" t="s">
        <v>34</v>
      </c>
      <c r="D242" s="21" t="s">
        <v>318</v>
      </c>
      <c r="E242" s="22">
        <v>1</v>
      </c>
      <c r="F242" s="22" t="s">
        <v>256</v>
      </c>
      <c r="G242" s="23" t="s">
        <v>16</v>
      </c>
      <c r="H242" s="23" t="s">
        <v>16</v>
      </c>
      <c r="I242" s="24"/>
      <c r="J242" s="172"/>
    </row>
    <row r="243" spans="1:11" ht="31.5" customHeight="1">
      <c r="A243" s="227"/>
      <c r="B243" s="183"/>
      <c r="C243" s="205"/>
      <c r="D243" s="9" t="s">
        <v>319</v>
      </c>
      <c r="E243" s="10">
        <v>1</v>
      </c>
      <c r="F243" s="10" t="s">
        <v>256</v>
      </c>
      <c r="G243" s="102" t="s">
        <v>16</v>
      </c>
      <c r="H243" s="102" t="s">
        <v>16</v>
      </c>
      <c r="I243" s="11"/>
      <c r="J243" s="172"/>
    </row>
    <row r="244" spans="1:11" ht="31.5" customHeight="1">
      <c r="A244" s="227"/>
      <c r="B244" s="183"/>
      <c r="C244" s="205"/>
      <c r="D244" s="9" t="s">
        <v>320</v>
      </c>
      <c r="E244" s="10">
        <v>1</v>
      </c>
      <c r="F244" s="10" t="s">
        <v>256</v>
      </c>
      <c r="G244" s="102" t="s">
        <v>16</v>
      </c>
      <c r="H244" s="102" t="s">
        <v>16</v>
      </c>
      <c r="I244" s="11"/>
      <c r="J244" s="172"/>
    </row>
    <row r="245" spans="1:11" ht="31.5" customHeight="1">
      <c r="A245" s="227"/>
      <c r="B245" s="183"/>
      <c r="C245" s="205"/>
      <c r="D245" s="9" t="s">
        <v>321</v>
      </c>
      <c r="E245" s="10">
        <v>1</v>
      </c>
      <c r="F245" s="10" t="s">
        <v>256</v>
      </c>
      <c r="G245" s="102" t="s">
        <v>16</v>
      </c>
      <c r="H245" s="102" t="s">
        <v>16</v>
      </c>
      <c r="I245" s="11"/>
      <c r="J245" s="172"/>
    </row>
    <row r="246" spans="1:11" ht="31.5" customHeight="1">
      <c r="A246" s="227"/>
      <c r="B246" s="183"/>
      <c r="C246" s="205"/>
      <c r="D246" s="9" t="s">
        <v>322</v>
      </c>
      <c r="E246" s="10">
        <v>1</v>
      </c>
      <c r="F246" s="10" t="s">
        <v>256</v>
      </c>
      <c r="G246" s="102" t="s">
        <v>16</v>
      </c>
      <c r="H246" s="102" t="s">
        <v>16</v>
      </c>
      <c r="I246" s="11"/>
      <c r="J246" s="172"/>
    </row>
    <row r="247" spans="1:11" ht="31.5" customHeight="1">
      <c r="A247" s="227"/>
      <c r="B247" s="183"/>
      <c r="C247" s="205"/>
      <c r="D247" s="9" t="s">
        <v>98</v>
      </c>
      <c r="E247" s="10">
        <v>1</v>
      </c>
      <c r="F247" s="10" t="s">
        <v>256</v>
      </c>
      <c r="G247" s="102" t="s">
        <v>16</v>
      </c>
      <c r="H247" s="102" t="s">
        <v>16</v>
      </c>
      <c r="I247" s="11"/>
      <c r="J247" s="172"/>
    </row>
    <row r="248" spans="1:11" ht="24.75" customHeight="1" thickBot="1">
      <c r="A248" s="227"/>
      <c r="B248" s="184"/>
      <c r="C248" s="206"/>
      <c r="D248" s="17" t="s">
        <v>97</v>
      </c>
      <c r="E248" s="18">
        <v>5</v>
      </c>
      <c r="F248" s="18" t="s">
        <v>256</v>
      </c>
      <c r="G248" s="19" t="s">
        <v>16</v>
      </c>
      <c r="H248" s="19" t="s">
        <v>16</v>
      </c>
      <c r="I248" s="20"/>
      <c r="J248" s="173"/>
    </row>
    <row r="249" spans="1:11" ht="24.75" customHeight="1" thickBot="1">
      <c r="A249" s="102"/>
      <c r="B249" s="188" t="s">
        <v>327</v>
      </c>
      <c r="C249" s="189"/>
      <c r="D249" s="189"/>
      <c r="E249" s="189"/>
      <c r="F249" s="189"/>
      <c r="G249" s="189"/>
      <c r="H249" s="189"/>
      <c r="I249" s="190"/>
      <c r="J249" s="166">
        <f>SUM(J242:J248)</f>
        <v>0</v>
      </c>
    </row>
    <row r="250" spans="1:11" ht="43.5" customHeight="1">
      <c r="A250" s="203" t="s">
        <v>349</v>
      </c>
      <c r="B250" s="182" t="s">
        <v>355</v>
      </c>
      <c r="C250" s="194" t="s">
        <v>213</v>
      </c>
      <c r="D250" s="53" t="s">
        <v>215</v>
      </c>
      <c r="E250" s="54">
        <v>1</v>
      </c>
      <c r="F250" s="54" t="s">
        <v>259</v>
      </c>
      <c r="G250" s="109" t="s">
        <v>16</v>
      </c>
      <c r="H250" s="109" t="s">
        <v>16</v>
      </c>
      <c r="I250" s="55"/>
      <c r="J250" s="165"/>
    </row>
    <row r="251" spans="1:11">
      <c r="A251" s="203"/>
      <c r="B251" s="183"/>
      <c r="C251" s="194"/>
      <c r="D251" s="65" t="s">
        <v>176</v>
      </c>
      <c r="E251" s="57">
        <v>1</v>
      </c>
      <c r="F251" s="57" t="s">
        <v>259</v>
      </c>
      <c r="G251" s="110" t="s">
        <v>16</v>
      </c>
      <c r="H251" s="110" t="s">
        <v>16</v>
      </c>
      <c r="I251" s="66"/>
      <c r="J251" s="165"/>
    </row>
    <row r="252" spans="1:11" ht="29.25">
      <c r="A252" s="203"/>
      <c r="B252" s="183"/>
      <c r="C252" s="194"/>
      <c r="D252" s="65" t="s">
        <v>216</v>
      </c>
      <c r="E252" s="57">
        <v>1</v>
      </c>
      <c r="F252" s="57" t="s">
        <v>259</v>
      </c>
      <c r="G252" s="110" t="s">
        <v>16</v>
      </c>
      <c r="H252" s="110" t="s">
        <v>16</v>
      </c>
      <c r="I252" s="66"/>
      <c r="J252" s="165"/>
    </row>
    <row r="253" spans="1:11">
      <c r="A253" s="203"/>
      <c r="B253" s="183"/>
      <c r="C253" s="194"/>
      <c r="D253" s="65" t="s">
        <v>177</v>
      </c>
      <c r="E253" s="57">
        <v>1</v>
      </c>
      <c r="F253" s="57" t="s">
        <v>256</v>
      </c>
      <c r="G253" s="110" t="s">
        <v>16</v>
      </c>
      <c r="H253" s="110" t="s">
        <v>16</v>
      </c>
      <c r="I253" s="66"/>
      <c r="J253" s="165"/>
    </row>
    <row r="254" spans="1:11">
      <c r="A254" s="203"/>
      <c r="B254" s="183"/>
      <c r="C254" s="194"/>
      <c r="D254" s="65" t="s">
        <v>178</v>
      </c>
      <c r="E254" s="57">
        <v>1</v>
      </c>
      <c r="F254" s="57" t="s">
        <v>256</v>
      </c>
      <c r="G254" s="110" t="s">
        <v>16</v>
      </c>
      <c r="H254" s="110" t="s">
        <v>16</v>
      </c>
      <c r="I254" s="66"/>
      <c r="J254" s="165"/>
    </row>
    <row r="255" spans="1:11">
      <c r="A255" s="203"/>
      <c r="B255" s="183"/>
      <c r="C255" s="194"/>
      <c r="D255" s="65" t="s">
        <v>179</v>
      </c>
      <c r="E255" s="57">
        <v>1</v>
      </c>
      <c r="F255" s="57" t="s">
        <v>259</v>
      </c>
      <c r="G255" s="110" t="s">
        <v>16</v>
      </c>
      <c r="H255" s="110" t="s">
        <v>16</v>
      </c>
      <c r="I255" s="66"/>
      <c r="J255" s="165"/>
    </row>
    <row r="256" spans="1:11">
      <c r="A256" s="203"/>
      <c r="B256" s="183"/>
      <c r="C256" s="194"/>
      <c r="D256" s="65" t="s">
        <v>283</v>
      </c>
      <c r="E256" s="57">
        <v>1</v>
      </c>
      <c r="F256" s="57" t="s">
        <v>259</v>
      </c>
      <c r="G256" s="110" t="s">
        <v>16</v>
      </c>
      <c r="H256" s="110" t="s">
        <v>16</v>
      </c>
      <c r="I256" s="66"/>
      <c r="J256" s="165"/>
    </row>
    <row r="257" spans="1:10">
      <c r="A257" s="203"/>
      <c r="B257" s="183"/>
      <c r="C257" s="194"/>
      <c r="D257" s="65" t="s">
        <v>180</v>
      </c>
      <c r="E257" s="57">
        <v>1</v>
      </c>
      <c r="F257" s="57" t="s">
        <v>256</v>
      </c>
      <c r="G257" s="110" t="s">
        <v>16</v>
      </c>
      <c r="H257" s="110" t="s">
        <v>16</v>
      </c>
      <c r="I257" s="66"/>
      <c r="J257" s="165"/>
    </row>
    <row r="258" spans="1:10">
      <c r="A258" s="203"/>
      <c r="B258" s="183"/>
      <c r="C258" s="194"/>
      <c r="D258" s="65" t="s">
        <v>122</v>
      </c>
      <c r="E258" s="57">
        <v>1</v>
      </c>
      <c r="F258" s="57" t="s">
        <v>256</v>
      </c>
      <c r="G258" s="110" t="s">
        <v>16</v>
      </c>
      <c r="H258" s="110" t="s">
        <v>16</v>
      </c>
      <c r="I258" s="66"/>
      <c r="J258" s="165"/>
    </row>
    <row r="259" spans="1:10">
      <c r="A259" s="203"/>
      <c r="B259" s="183"/>
      <c r="C259" s="194"/>
      <c r="D259" s="65" t="s">
        <v>183</v>
      </c>
      <c r="E259" s="57">
        <v>1</v>
      </c>
      <c r="F259" s="57" t="s">
        <v>256</v>
      </c>
      <c r="G259" s="110" t="s">
        <v>16</v>
      </c>
      <c r="H259" s="110" t="s">
        <v>16</v>
      </c>
      <c r="I259" s="66"/>
      <c r="J259" s="165"/>
    </row>
    <row r="260" spans="1:10">
      <c r="A260" s="203"/>
      <c r="B260" s="183"/>
      <c r="C260" s="194"/>
      <c r="D260" s="65" t="s">
        <v>182</v>
      </c>
      <c r="E260" s="57">
        <v>1</v>
      </c>
      <c r="F260" s="57" t="s">
        <v>256</v>
      </c>
      <c r="G260" s="110" t="s">
        <v>16</v>
      </c>
      <c r="H260" s="110" t="s">
        <v>16</v>
      </c>
      <c r="I260" s="66"/>
      <c r="J260" s="165"/>
    </row>
    <row r="261" spans="1:10">
      <c r="A261" s="203"/>
      <c r="B261" s="183"/>
      <c r="C261" s="194"/>
      <c r="D261" s="65" t="s">
        <v>181</v>
      </c>
      <c r="E261" s="57">
        <v>1</v>
      </c>
      <c r="F261" s="57" t="s">
        <v>256</v>
      </c>
      <c r="G261" s="110" t="s">
        <v>16</v>
      </c>
      <c r="H261" s="110" t="s">
        <v>16</v>
      </c>
      <c r="I261" s="66"/>
      <c r="J261" s="165"/>
    </row>
    <row r="262" spans="1:10">
      <c r="A262" s="203"/>
      <c r="B262" s="183"/>
      <c r="C262" s="194"/>
      <c r="D262" s="65" t="s">
        <v>282</v>
      </c>
      <c r="E262" s="57">
        <v>1</v>
      </c>
      <c r="F262" s="57" t="s">
        <v>259</v>
      </c>
      <c r="G262" s="110" t="s">
        <v>16</v>
      </c>
      <c r="H262" s="110" t="s">
        <v>16</v>
      </c>
      <c r="I262" s="66"/>
      <c r="J262" s="165"/>
    </row>
    <row r="263" spans="1:10">
      <c r="A263" s="203"/>
      <c r="B263" s="183"/>
      <c r="C263" s="194"/>
      <c r="D263" s="76" t="s">
        <v>58</v>
      </c>
      <c r="E263" s="57">
        <v>13</v>
      </c>
      <c r="F263" s="57" t="s">
        <v>256</v>
      </c>
      <c r="G263" s="110" t="s">
        <v>16</v>
      </c>
      <c r="H263" s="110" t="s">
        <v>16</v>
      </c>
      <c r="I263" s="66"/>
      <c r="J263" s="165"/>
    </row>
    <row r="264" spans="1:10">
      <c r="A264" s="203"/>
      <c r="B264" s="183"/>
      <c r="C264" s="194"/>
      <c r="D264" s="65" t="s">
        <v>186</v>
      </c>
      <c r="E264" s="57">
        <v>75</v>
      </c>
      <c r="F264" s="57" t="s">
        <v>272</v>
      </c>
      <c r="G264" s="110" t="s">
        <v>16</v>
      </c>
      <c r="H264" s="110" t="s">
        <v>16</v>
      </c>
      <c r="I264" s="66"/>
      <c r="J264" s="165"/>
    </row>
    <row r="265" spans="1:10">
      <c r="A265" s="203"/>
      <c r="B265" s="183"/>
      <c r="C265" s="194"/>
      <c r="D265" s="65" t="s">
        <v>112</v>
      </c>
      <c r="E265" s="57">
        <v>1</v>
      </c>
      <c r="F265" s="57" t="s">
        <v>256</v>
      </c>
      <c r="G265" s="110" t="s">
        <v>16</v>
      </c>
      <c r="H265" s="110" t="s">
        <v>16</v>
      </c>
      <c r="I265" s="66"/>
      <c r="J265" s="165"/>
    </row>
    <row r="266" spans="1:10" ht="22.5" customHeight="1" thickBot="1">
      <c r="A266" s="203"/>
      <c r="B266" s="184"/>
      <c r="C266" s="195"/>
      <c r="D266" s="139" t="s">
        <v>151</v>
      </c>
      <c r="E266" s="135" t="s">
        <v>16</v>
      </c>
      <c r="F266" s="135" t="s">
        <v>256</v>
      </c>
      <c r="G266" s="135">
        <v>5</v>
      </c>
      <c r="H266" s="138" t="s">
        <v>16</v>
      </c>
      <c r="I266" s="137"/>
      <c r="J266" s="164"/>
    </row>
    <row r="267" spans="1:10" ht="26.25" customHeight="1" thickBot="1">
      <c r="A267" s="102"/>
      <c r="B267" s="188" t="s">
        <v>327</v>
      </c>
      <c r="C267" s="189"/>
      <c r="D267" s="189"/>
      <c r="E267" s="189"/>
      <c r="F267" s="189"/>
      <c r="G267" s="189"/>
      <c r="H267" s="189"/>
      <c r="I267" s="190"/>
      <c r="J267" s="159">
        <f>SUM(J250:J266)</f>
        <v>0</v>
      </c>
    </row>
    <row r="268" spans="1:10" ht="20.25" customHeight="1">
      <c r="A268" s="203" t="s">
        <v>349</v>
      </c>
      <c r="B268" s="182" t="s">
        <v>356</v>
      </c>
      <c r="C268" s="196" t="s">
        <v>212</v>
      </c>
      <c r="D268" s="84" t="s">
        <v>184</v>
      </c>
      <c r="E268" s="85">
        <v>1</v>
      </c>
      <c r="F268" s="85" t="s">
        <v>256</v>
      </c>
      <c r="G268" s="112" t="s">
        <v>16</v>
      </c>
      <c r="H268" s="86"/>
      <c r="I268" s="86"/>
      <c r="J268" s="174"/>
    </row>
    <row r="269" spans="1:10" ht="20.25" customHeight="1">
      <c r="A269" s="203"/>
      <c r="B269" s="183"/>
      <c r="C269" s="194"/>
      <c r="D269" s="76" t="s">
        <v>144</v>
      </c>
      <c r="E269" s="77">
        <v>1</v>
      </c>
      <c r="F269" s="77" t="s">
        <v>256</v>
      </c>
      <c r="G269" s="113" t="s">
        <v>16</v>
      </c>
      <c r="H269" s="87"/>
      <c r="I269" s="87"/>
      <c r="J269" s="175"/>
    </row>
    <row r="270" spans="1:10" ht="17.25" customHeight="1">
      <c r="A270" s="203"/>
      <c r="B270" s="183"/>
      <c r="C270" s="194"/>
      <c r="D270" s="76" t="s">
        <v>50</v>
      </c>
      <c r="E270" s="77">
        <v>1</v>
      </c>
      <c r="F270" s="77" t="s">
        <v>256</v>
      </c>
      <c r="G270" s="113" t="s">
        <v>16</v>
      </c>
      <c r="H270" s="87"/>
      <c r="I270" s="87"/>
      <c r="J270" s="175"/>
    </row>
    <row r="271" spans="1:10" ht="18" customHeight="1" thickBot="1">
      <c r="A271" s="203"/>
      <c r="B271" s="184"/>
      <c r="C271" s="195"/>
      <c r="D271" s="78" t="s">
        <v>143</v>
      </c>
      <c r="E271" s="79">
        <v>1</v>
      </c>
      <c r="F271" s="79" t="s">
        <v>256</v>
      </c>
      <c r="G271" s="114" t="s">
        <v>16</v>
      </c>
      <c r="H271" s="88"/>
      <c r="I271" s="88"/>
      <c r="J271" s="176"/>
    </row>
    <row r="272" spans="1:10" ht="24.75" customHeight="1" thickBot="1">
      <c r="A272" s="102"/>
      <c r="B272" s="188" t="s">
        <v>327</v>
      </c>
      <c r="C272" s="189"/>
      <c r="D272" s="189"/>
      <c r="E272" s="189"/>
      <c r="F272" s="189"/>
      <c r="G272" s="189"/>
      <c r="H272" s="189"/>
      <c r="I272" s="190"/>
      <c r="J272" s="159">
        <f>SUM(J268:J271)</f>
        <v>0</v>
      </c>
    </row>
    <row r="273" spans="1:10" ht="30" customHeight="1">
      <c r="A273" s="203" t="s">
        <v>349</v>
      </c>
      <c r="B273" s="182" t="s">
        <v>357</v>
      </c>
      <c r="C273" s="196" t="s">
        <v>281</v>
      </c>
      <c r="D273" s="73" t="s">
        <v>122</v>
      </c>
      <c r="E273" s="75">
        <v>1</v>
      </c>
      <c r="F273" s="75" t="s">
        <v>256</v>
      </c>
      <c r="G273" s="115" t="s">
        <v>16</v>
      </c>
      <c r="H273" s="74"/>
      <c r="I273" s="74"/>
      <c r="J273" s="165"/>
    </row>
    <row r="274" spans="1:10" ht="41.25" customHeight="1" thickBot="1">
      <c r="A274" s="203"/>
      <c r="B274" s="184"/>
      <c r="C274" s="195"/>
      <c r="D274" s="60" t="s">
        <v>185</v>
      </c>
      <c r="E274" s="61">
        <v>1</v>
      </c>
      <c r="F274" s="61" t="s">
        <v>256</v>
      </c>
      <c r="G274" s="111" t="s">
        <v>16</v>
      </c>
      <c r="H274" s="62"/>
      <c r="I274" s="62"/>
      <c r="J274" s="164"/>
    </row>
    <row r="275" spans="1:10" ht="33" customHeight="1" thickBot="1">
      <c r="A275" s="102"/>
      <c r="B275" s="188" t="s">
        <v>327</v>
      </c>
      <c r="C275" s="189"/>
      <c r="D275" s="189"/>
      <c r="E275" s="189"/>
      <c r="F275" s="189"/>
      <c r="G275" s="189"/>
      <c r="H275" s="189"/>
      <c r="I275" s="190"/>
      <c r="J275" s="159">
        <f>SUM(J273:J274)</f>
        <v>0</v>
      </c>
    </row>
    <row r="276" spans="1:10" ht="25.5" customHeight="1">
      <c r="A276" s="203" t="s">
        <v>350</v>
      </c>
      <c r="B276" s="182">
        <v>25</v>
      </c>
      <c r="C276" s="196" t="s">
        <v>35</v>
      </c>
      <c r="D276" s="73" t="s">
        <v>84</v>
      </c>
      <c r="E276" s="75">
        <v>4</v>
      </c>
      <c r="F276" s="75" t="s">
        <v>256</v>
      </c>
      <c r="G276" s="115" t="s">
        <v>16</v>
      </c>
      <c r="H276" s="115" t="s">
        <v>16</v>
      </c>
      <c r="I276" s="74"/>
      <c r="J276" s="165"/>
    </row>
    <row r="277" spans="1:10" ht="19.5" customHeight="1">
      <c r="A277" s="203"/>
      <c r="B277" s="183"/>
      <c r="C277" s="194"/>
      <c r="D277" s="65" t="s">
        <v>99</v>
      </c>
      <c r="E277" s="57">
        <v>2</v>
      </c>
      <c r="F277" s="57" t="s">
        <v>256</v>
      </c>
      <c r="G277" s="110" t="s">
        <v>16</v>
      </c>
      <c r="H277" s="110" t="s">
        <v>16</v>
      </c>
      <c r="I277" s="66"/>
      <c r="J277" s="163"/>
    </row>
    <row r="278" spans="1:10" ht="20.25" customHeight="1">
      <c r="A278" s="203"/>
      <c r="B278" s="183"/>
      <c r="C278" s="194"/>
      <c r="D278" s="65" t="s">
        <v>130</v>
      </c>
      <c r="E278" s="57">
        <v>1</v>
      </c>
      <c r="F278" s="57" t="s">
        <v>256</v>
      </c>
      <c r="G278" s="110" t="s">
        <v>16</v>
      </c>
      <c r="H278" s="110" t="s">
        <v>16</v>
      </c>
      <c r="I278" s="66"/>
      <c r="J278" s="163"/>
    </row>
    <row r="279" spans="1:10" ht="23.25" customHeight="1" thickBot="1">
      <c r="A279" s="203"/>
      <c r="B279" s="183"/>
      <c r="C279" s="195"/>
      <c r="D279" s="134" t="s">
        <v>86</v>
      </c>
      <c r="E279" s="135" t="s">
        <v>16</v>
      </c>
      <c r="F279" s="135" t="s">
        <v>256</v>
      </c>
      <c r="G279" s="138">
        <v>1</v>
      </c>
      <c r="H279" s="138" t="s">
        <v>16</v>
      </c>
      <c r="I279" s="137"/>
      <c r="J279" s="164"/>
    </row>
    <row r="280" spans="1:10" ht="23.25" customHeight="1" thickBot="1">
      <c r="A280" s="102"/>
      <c r="B280" s="188" t="s">
        <v>327</v>
      </c>
      <c r="C280" s="189"/>
      <c r="D280" s="189"/>
      <c r="E280" s="189"/>
      <c r="F280" s="189"/>
      <c r="G280" s="189"/>
      <c r="H280" s="189"/>
      <c r="I280" s="190"/>
      <c r="J280" s="159">
        <f>SUM(J276:J279)</f>
        <v>0</v>
      </c>
    </row>
    <row r="281" spans="1:10" ht="21" customHeight="1">
      <c r="A281" s="203" t="s">
        <v>349</v>
      </c>
      <c r="B281" s="182" t="s">
        <v>339</v>
      </c>
      <c r="C281" s="196" t="s">
        <v>129</v>
      </c>
      <c r="D281" s="73" t="s">
        <v>121</v>
      </c>
      <c r="E281" s="75">
        <v>1</v>
      </c>
      <c r="F281" s="75" t="s">
        <v>259</v>
      </c>
      <c r="G281" s="115" t="s">
        <v>16</v>
      </c>
      <c r="H281" s="115" t="s">
        <v>16</v>
      </c>
      <c r="I281" s="74"/>
      <c r="J281" s="165"/>
    </row>
    <row r="282" spans="1:10" ht="21" customHeight="1">
      <c r="A282" s="203"/>
      <c r="B282" s="183"/>
      <c r="C282" s="194"/>
      <c r="D282" s="76" t="s">
        <v>294</v>
      </c>
      <c r="E282" s="57">
        <v>1</v>
      </c>
      <c r="F282" s="57" t="s">
        <v>290</v>
      </c>
      <c r="G282" s="110" t="s">
        <v>43</v>
      </c>
      <c r="H282" s="110" t="s">
        <v>16</v>
      </c>
      <c r="I282" s="66"/>
      <c r="J282" s="163"/>
    </row>
    <row r="283" spans="1:10" ht="21.75" customHeight="1">
      <c r="A283" s="203"/>
      <c r="B283" s="183"/>
      <c r="C283" s="194"/>
      <c r="D283" s="65" t="s">
        <v>122</v>
      </c>
      <c r="E283" s="57">
        <v>1</v>
      </c>
      <c r="F283" s="57" t="s">
        <v>256</v>
      </c>
      <c r="G283" s="110" t="s">
        <v>16</v>
      </c>
      <c r="H283" s="110" t="s">
        <v>16</v>
      </c>
      <c r="I283" s="66"/>
      <c r="J283" s="163"/>
    </row>
    <row r="284" spans="1:10" ht="21" customHeight="1">
      <c r="A284" s="203"/>
      <c r="B284" s="183"/>
      <c r="C284" s="194"/>
      <c r="D284" s="65" t="s">
        <v>123</v>
      </c>
      <c r="E284" s="57">
        <v>1</v>
      </c>
      <c r="F284" s="57" t="s">
        <v>256</v>
      </c>
      <c r="G284" s="110" t="s">
        <v>16</v>
      </c>
      <c r="H284" s="110" t="s">
        <v>16</v>
      </c>
      <c r="I284" s="66"/>
      <c r="J284" s="163"/>
    </row>
    <row r="285" spans="1:10" ht="21" customHeight="1">
      <c r="A285" s="203"/>
      <c r="B285" s="183"/>
      <c r="C285" s="194"/>
      <c r="D285" s="65" t="s">
        <v>93</v>
      </c>
      <c r="E285" s="57">
        <v>2</v>
      </c>
      <c r="F285" s="57" t="s">
        <v>256</v>
      </c>
      <c r="G285" s="110" t="s">
        <v>16</v>
      </c>
      <c r="H285" s="110" t="s">
        <v>16</v>
      </c>
      <c r="I285" s="66"/>
      <c r="J285" s="163"/>
    </row>
    <row r="286" spans="1:10" ht="21" customHeight="1">
      <c r="A286" s="203"/>
      <c r="B286" s="183"/>
      <c r="C286" s="194"/>
      <c r="D286" s="65" t="s">
        <v>124</v>
      </c>
      <c r="E286" s="57">
        <v>1</v>
      </c>
      <c r="F286" s="57" t="s">
        <v>259</v>
      </c>
      <c r="G286" s="110" t="s">
        <v>16</v>
      </c>
      <c r="H286" s="110" t="s">
        <v>16</v>
      </c>
      <c r="I286" s="66"/>
      <c r="J286" s="163"/>
    </row>
    <row r="287" spans="1:10" ht="21" customHeight="1">
      <c r="A287" s="203"/>
      <c r="B287" s="183"/>
      <c r="C287" s="194"/>
      <c r="D287" s="65" t="s">
        <v>66</v>
      </c>
      <c r="E287" s="57">
        <v>1</v>
      </c>
      <c r="F287" s="57" t="s">
        <v>256</v>
      </c>
      <c r="G287" s="110" t="s">
        <v>16</v>
      </c>
      <c r="H287" s="110" t="s">
        <v>16</v>
      </c>
      <c r="I287" s="66"/>
      <c r="J287" s="163"/>
    </row>
    <row r="288" spans="1:10" ht="29.25" customHeight="1">
      <c r="A288" s="203"/>
      <c r="B288" s="183"/>
      <c r="C288" s="194"/>
      <c r="D288" s="65" t="s">
        <v>128</v>
      </c>
      <c r="E288" s="57">
        <v>1</v>
      </c>
      <c r="F288" s="57" t="s">
        <v>256</v>
      </c>
      <c r="G288" s="110" t="s">
        <v>16</v>
      </c>
      <c r="H288" s="110" t="s">
        <v>16</v>
      </c>
      <c r="I288" s="66"/>
      <c r="J288" s="163"/>
    </row>
    <row r="289" spans="1:10" ht="32.25" customHeight="1">
      <c r="A289" s="203"/>
      <c r="B289" s="183"/>
      <c r="C289" s="194"/>
      <c r="D289" s="65" t="s">
        <v>127</v>
      </c>
      <c r="E289" s="57">
        <v>1</v>
      </c>
      <c r="F289" s="57" t="s">
        <v>256</v>
      </c>
      <c r="G289" s="110" t="s">
        <v>16</v>
      </c>
      <c r="H289" s="110" t="s">
        <v>16</v>
      </c>
      <c r="I289" s="66"/>
      <c r="J289" s="163"/>
    </row>
    <row r="290" spans="1:10" ht="21" customHeight="1">
      <c r="A290" s="203"/>
      <c r="B290" s="183"/>
      <c r="C290" s="194"/>
      <c r="D290" s="65" t="s">
        <v>125</v>
      </c>
      <c r="E290" s="57">
        <v>1</v>
      </c>
      <c r="F290" s="57" t="s">
        <v>256</v>
      </c>
      <c r="G290" s="110" t="s">
        <v>16</v>
      </c>
      <c r="H290" s="110" t="s">
        <v>16</v>
      </c>
      <c r="I290" s="66"/>
      <c r="J290" s="163"/>
    </row>
    <row r="291" spans="1:10" ht="19.5" customHeight="1">
      <c r="A291" s="203"/>
      <c r="B291" s="183"/>
      <c r="C291" s="194"/>
      <c r="D291" s="65" t="s">
        <v>99</v>
      </c>
      <c r="E291" s="57">
        <v>12</v>
      </c>
      <c r="F291" s="57" t="s">
        <v>256</v>
      </c>
      <c r="G291" s="110" t="s">
        <v>16</v>
      </c>
      <c r="H291" s="110" t="s">
        <v>16</v>
      </c>
      <c r="I291" s="66"/>
      <c r="J291" s="163"/>
    </row>
    <row r="292" spans="1:10" ht="30" customHeight="1">
      <c r="A292" s="203"/>
      <c r="B292" s="183"/>
      <c r="C292" s="194"/>
      <c r="D292" s="65" t="s">
        <v>126</v>
      </c>
      <c r="E292" s="57">
        <v>164</v>
      </c>
      <c r="F292" s="57" t="s">
        <v>241</v>
      </c>
      <c r="G292" s="110" t="s">
        <v>16</v>
      </c>
      <c r="H292" s="110" t="s">
        <v>16</v>
      </c>
      <c r="I292" s="66"/>
      <c r="J292" s="163"/>
    </row>
    <row r="293" spans="1:10" ht="22.5" customHeight="1">
      <c r="A293" s="203"/>
      <c r="B293" s="183"/>
      <c r="C293" s="194"/>
      <c r="D293" s="129" t="s">
        <v>86</v>
      </c>
      <c r="E293" s="131" t="s">
        <v>16</v>
      </c>
      <c r="F293" s="130" t="s">
        <v>256</v>
      </c>
      <c r="G293" s="131">
        <v>3</v>
      </c>
      <c r="H293" s="131" t="s">
        <v>16</v>
      </c>
      <c r="I293" s="132"/>
      <c r="J293" s="163"/>
    </row>
    <row r="294" spans="1:10" ht="18" customHeight="1">
      <c r="A294" s="203"/>
      <c r="B294" s="183"/>
      <c r="C294" s="194"/>
      <c r="D294" s="65" t="s">
        <v>50</v>
      </c>
      <c r="E294" s="57">
        <v>1</v>
      </c>
      <c r="F294" s="57" t="s">
        <v>256</v>
      </c>
      <c r="G294" s="110" t="s">
        <v>16</v>
      </c>
      <c r="H294" s="110" t="s">
        <v>16</v>
      </c>
      <c r="I294" s="66"/>
      <c r="J294" s="163"/>
    </row>
    <row r="295" spans="1:10" ht="21.75" customHeight="1" thickBot="1">
      <c r="A295" s="203"/>
      <c r="B295" s="183"/>
      <c r="C295" s="195"/>
      <c r="D295" s="60" t="s">
        <v>112</v>
      </c>
      <c r="E295" s="61">
        <v>2</v>
      </c>
      <c r="F295" s="61" t="s">
        <v>256</v>
      </c>
      <c r="G295" s="111" t="s">
        <v>16</v>
      </c>
      <c r="H295" s="111" t="s">
        <v>16</v>
      </c>
      <c r="I295" s="62"/>
      <c r="J295" s="163"/>
    </row>
    <row r="296" spans="1:10" ht="21.75" customHeight="1" thickBot="1">
      <c r="A296" s="102"/>
      <c r="B296" s="188" t="s">
        <v>327</v>
      </c>
      <c r="C296" s="189"/>
      <c r="D296" s="189"/>
      <c r="E296" s="189"/>
      <c r="F296" s="189"/>
      <c r="G296" s="189"/>
      <c r="H296" s="189"/>
      <c r="I296" s="190"/>
      <c r="J296" s="159">
        <f>SUM(J281:J295)</f>
        <v>0</v>
      </c>
    </row>
    <row r="297" spans="1:10" ht="45.75" customHeight="1">
      <c r="A297" s="203" t="s">
        <v>352</v>
      </c>
      <c r="B297" s="182" t="s">
        <v>340</v>
      </c>
      <c r="C297" s="196" t="s">
        <v>36</v>
      </c>
      <c r="D297" s="73" t="s">
        <v>295</v>
      </c>
      <c r="E297" s="115">
        <v>1</v>
      </c>
      <c r="F297" s="115" t="s">
        <v>259</v>
      </c>
      <c r="G297" s="115" t="s">
        <v>16</v>
      </c>
      <c r="H297" s="115" t="s">
        <v>16</v>
      </c>
      <c r="I297" s="74"/>
      <c r="J297" s="165"/>
    </row>
    <row r="298" spans="1:10" ht="19.5" customHeight="1">
      <c r="A298" s="203"/>
      <c r="B298" s="183"/>
      <c r="C298" s="194"/>
      <c r="D298" s="129" t="s">
        <v>86</v>
      </c>
      <c r="E298" s="131" t="s">
        <v>16</v>
      </c>
      <c r="F298" s="131" t="s">
        <v>256</v>
      </c>
      <c r="G298" s="131">
        <v>1</v>
      </c>
      <c r="H298" s="131" t="s">
        <v>16</v>
      </c>
      <c r="I298" s="132"/>
      <c r="J298" s="163"/>
    </row>
    <row r="299" spans="1:10" ht="18.75" customHeight="1" thickBot="1">
      <c r="A299" s="203"/>
      <c r="B299" s="184"/>
      <c r="C299" s="195"/>
      <c r="D299" s="60" t="s">
        <v>175</v>
      </c>
      <c r="E299" s="111">
        <v>1</v>
      </c>
      <c r="F299" s="111" t="s">
        <v>256</v>
      </c>
      <c r="G299" s="111" t="s">
        <v>43</v>
      </c>
      <c r="H299" s="111" t="s">
        <v>16</v>
      </c>
      <c r="I299" s="62"/>
      <c r="J299" s="164"/>
    </row>
    <row r="300" spans="1:10" ht="18.75" customHeight="1" thickBot="1">
      <c r="A300" s="102"/>
      <c r="B300" s="188" t="s">
        <v>327</v>
      </c>
      <c r="C300" s="189"/>
      <c r="D300" s="189"/>
      <c r="E300" s="189"/>
      <c r="F300" s="189"/>
      <c r="G300" s="189"/>
      <c r="H300" s="189"/>
      <c r="I300" s="190"/>
      <c r="J300" s="159">
        <f>SUM(J297:J299)</f>
        <v>0</v>
      </c>
    </row>
    <row r="301" spans="1:10" ht="38.25" customHeight="1">
      <c r="A301" s="203" t="s">
        <v>349</v>
      </c>
      <c r="B301" s="182" t="s">
        <v>341</v>
      </c>
      <c r="C301" s="196" t="s">
        <v>37</v>
      </c>
      <c r="D301" s="73" t="s">
        <v>102</v>
      </c>
      <c r="E301" s="115">
        <v>1</v>
      </c>
      <c r="F301" s="115" t="s">
        <v>259</v>
      </c>
      <c r="G301" s="115" t="s">
        <v>16</v>
      </c>
      <c r="H301" s="115" t="s">
        <v>16</v>
      </c>
      <c r="I301" s="74"/>
      <c r="J301" s="165"/>
    </row>
    <row r="302" spans="1:10">
      <c r="A302" s="203"/>
      <c r="B302" s="183"/>
      <c r="C302" s="194"/>
      <c r="D302" s="65" t="s">
        <v>101</v>
      </c>
      <c r="E302" s="110">
        <v>1</v>
      </c>
      <c r="F302" s="110" t="s">
        <v>259</v>
      </c>
      <c r="G302" s="110" t="s">
        <v>16</v>
      </c>
      <c r="H302" s="110" t="s">
        <v>16</v>
      </c>
      <c r="I302" s="66"/>
      <c r="J302" s="163"/>
    </row>
    <row r="303" spans="1:10">
      <c r="A303" s="203"/>
      <c r="B303" s="183"/>
      <c r="C303" s="194"/>
      <c r="D303" s="65" t="s">
        <v>103</v>
      </c>
      <c r="E303" s="110">
        <v>1</v>
      </c>
      <c r="F303" s="110" t="s">
        <v>259</v>
      </c>
      <c r="G303" s="110" t="s">
        <v>16</v>
      </c>
      <c r="H303" s="110" t="s">
        <v>16</v>
      </c>
      <c r="I303" s="66"/>
      <c r="J303" s="163"/>
    </row>
    <row r="304" spans="1:10">
      <c r="A304" s="203"/>
      <c r="B304" s="183"/>
      <c r="C304" s="194"/>
      <c r="D304" s="65" t="s">
        <v>104</v>
      </c>
      <c r="E304" s="110">
        <v>1</v>
      </c>
      <c r="F304" s="110" t="s">
        <v>259</v>
      </c>
      <c r="G304" s="110" t="s">
        <v>16</v>
      </c>
      <c r="H304" s="110" t="s">
        <v>16</v>
      </c>
      <c r="I304" s="66"/>
      <c r="J304" s="163"/>
    </row>
    <row r="305" spans="1:10">
      <c r="A305" s="203"/>
      <c r="B305" s="183"/>
      <c r="C305" s="194"/>
      <c r="D305" s="65" t="s">
        <v>93</v>
      </c>
      <c r="E305" s="110">
        <v>1</v>
      </c>
      <c r="F305" s="110" t="s">
        <v>256</v>
      </c>
      <c r="G305" s="110" t="s">
        <v>16</v>
      </c>
      <c r="H305" s="110" t="s">
        <v>16</v>
      </c>
      <c r="I305" s="66"/>
      <c r="J305" s="163"/>
    </row>
    <row r="306" spans="1:10" ht="29.25">
      <c r="A306" s="203"/>
      <c r="B306" s="183"/>
      <c r="C306" s="194"/>
      <c r="D306" s="65" t="s">
        <v>105</v>
      </c>
      <c r="E306" s="57">
        <v>1</v>
      </c>
      <c r="F306" s="57" t="s">
        <v>256</v>
      </c>
      <c r="G306" s="110" t="s">
        <v>16</v>
      </c>
      <c r="H306" s="110" t="s">
        <v>16</v>
      </c>
      <c r="I306" s="66"/>
      <c r="J306" s="163"/>
    </row>
    <row r="307" spans="1:10">
      <c r="A307" s="203"/>
      <c r="B307" s="183"/>
      <c r="C307" s="194"/>
      <c r="D307" s="65" t="s">
        <v>61</v>
      </c>
      <c r="E307" s="57">
        <v>1</v>
      </c>
      <c r="F307" s="57" t="s">
        <v>259</v>
      </c>
      <c r="G307" s="110" t="s">
        <v>16</v>
      </c>
      <c r="H307" s="110" t="s">
        <v>16</v>
      </c>
      <c r="I307" s="66"/>
      <c r="J307" s="163"/>
    </row>
    <row r="308" spans="1:10" ht="29.25" customHeight="1">
      <c r="A308" s="203"/>
      <c r="B308" s="183"/>
      <c r="C308" s="194"/>
      <c r="D308" s="65" t="s">
        <v>214</v>
      </c>
      <c r="E308" s="57">
        <v>1</v>
      </c>
      <c r="F308" s="57" t="s">
        <v>256</v>
      </c>
      <c r="G308" s="110" t="s">
        <v>16</v>
      </c>
      <c r="H308" s="110" t="s">
        <v>16</v>
      </c>
      <c r="I308" s="66"/>
      <c r="J308" s="163"/>
    </row>
    <row r="309" spans="1:10">
      <c r="A309" s="203"/>
      <c r="B309" s="183"/>
      <c r="C309" s="194"/>
      <c r="D309" s="65" t="s">
        <v>106</v>
      </c>
      <c r="E309" s="57">
        <v>1</v>
      </c>
      <c r="F309" s="57" t="s">
        <v>256</v>
      </c>
      <c r="G309" s="110" t="s">
        <v>16</v>
      </c>
      <c r="H309" s="110" t="s">
        <v>16</v>
      </c>
      <c r="I309" s="66"/>
      <c r="J309" s="163"/>
    </row>
    <row r="310" spans="1:10">
      <c r="A310" s="203"/>
      <c r="B310" s="183"/>
      <c r="C310" s="194"/>
      <c r="D310" s="65" t="s">
        <v>107</v>
      </c>
      <c r="E310" s="57">
        <v>1</v>
      </c>
      <c r="F310" s="57" t="s">
        <v>256</v>
      </c>
      <c r="G310" s="110" t="s">
        <v>16</v>
      </c>
      <c r="H310" s="110" t="s">
        <v>16</v>
      </c>
      <c r="I310" s="66"/>
      <c r="J310" s="163"/>
    </row>
    <row r="311" spans="1:10">
      <c r="A311" s="203"/>
      <c r="B311" s="183"/>
      <c r="C311" s="194"/>
      <c r="D311" s="65" t="s">
        <v>108</v>
      </c>
      <c r="E311" s="57">
        <v>1</v>
      </c>
      <c r="F311" s="57" t="s">
        <v>256</v>
      </c>
      <c r="G311" s="110" t="s">
        <v>16</v>
      </c>
      <c r="H311" s="110" t="s">
        <v>16</v>
      </c>
      <c r="I311" s="66"/>
      <c r="J311" s="163"/>
    </row>
    <row r="312" spans="1:10">
      <c r="A312" s="203"/>
      <c r="B312" s="183"/>
      <c r="C312" s="194"/>
      <c r="D312" s="65" t="s">
        <v>109</v>
      </c>
      <c r="E312" s="57">
        <v>1</v>
      </c>
      <c r="F312" s="57" t="s">
        <v>259</v>
      </c>
      <c r="G312" s="110" t="s">
        <v>16</v>
      </c>
      <c r="H312" s="110" t="s">
        <v>16</v>
      </c>
      <c r="I312" s="66"/>
      <c r="J312" s="163"/>
    </row>
    <row r="313" spans="1:10">
      <c r="A313" s="203"/>
      <c r="B313" s="183"/>
      <c r="C313" s="194"/>
      <c r="D313" s="65" t="s">
        <v>110</v>
      </c>
      <c r="E313" s="57">
        <v>1</v>
      </c>
      <c r="F313" s="57" t="s">
        <v>259</v>
      </c>
      <c r="G313" s="110" t="s">
        <v>16</v>
      </c>
      <c r="H313" s="110" t="s">
        <v>16</v>
      </c>
      <c r="I313" s="66"/>
      <c r="J313" s="163"/>
    </row>
    <row r="314" spans="1:10">
      <c r="A314" s="203"/>
      <c r="B314" s="183"/>
      <c r="C314" s="194"/>
      <c r="D314" s="65" t="s">
        <v>84</v>
      </c>
      <c r="E314" s="57">
        <v>5</v>
      </c>
      <c r="F314" s="57" t="s">
        <v>256</v>
      </c>
      <c r="G314" s="110" t="s">
        <v>16</v>
      </c>
      <c r="H314" s="110" t="s">
        <v>16</v>
      </c>
      <c r="I314" s="66"/>
      <c r="J314" s="163"/>
    </row>
    <row r="315" spans="1:10">
      <c r="A315" s="203"/>
      <c r="B315" s="183"/>
      <c r="C315" s="194"/>
      <c r="D315" s="65" t="s">
        <v>99</v>
      </c>
      <c r="E315" s="57">
        <v>7</v>
      </c>
      <c r="F315" s="57" t="s">
        <v>256</v>
      </c>
      <c r="G315" s="110" t="s">
        <v>16</v>
      </c>
      <c r="H315" s="110" t="s">
        <v>16</v>
      </c>
      <c r="I315" s="66"/>
      <c r="J315" s="163"/>
    </row>
    <row r="316" spans="1:10">
      <c r="A316" s="203"/>
      <c r="B316" s="183"/>
      <c r="C316" s="194"/>
      <c r="D316" s="129" t="s">
        <v>86</v>
      </c>
      <c r="E316" s="130" t="s">
        <v>16</v>
      </c>
      <c r="F316" s="130" t="s">
        <v>256</v>
      </c>
      <c r="G316" s="131">
        <v>7</v>
      </c>
      <c r="H316" s="131" t="s">
        <v>16</v>
      </c>
      <c r="I316" s="132"/>
      <c r="J316" s="163"/>
    </row>
    <row r="317" spans="1:10">
      <c r="A317" s="203"/>
      <c r="B317" s="183"/>
      <c r="C317" s="194"/>
      <c r="D317" s="65" t="s">
        <v>111</v>
      </c>
      <c r="E317" s="57">
        <v>165</v>
      </c>
      <c r="F317" s="57" t="s">
        <v>272</v>
      </c>
      <c r="G317" s="110" t="s">
        <v>16</v>
      </c>
      <c r="H317" s="110" t="s">
        <v>16</v>
      </c>
      <c r="I317" s="66"/>
      <c r="J317" s="163"/>
    </row>
    <row r="318" spans="1:10">
      <c r="A318" s="203"/>
      <c r="B318" s="183"/>
      <c r="C318" s="194"/>
      <c r="D318" s="65" t="s">
        <v>112</v>
      </c>
      <c r="E318" s="57">
        <v>2</v>
      </c>
      <c r="F318" s="57" t="s">
        <v>256</v>
      </c>
      <c r="G318" s="110" t="s">
        <v>16</v>
      </c>
      <c r="H318" s="110" t="s">
        <v>16</v>
      </c>
      <c r="I318" s="66"/>
      <c r="J318" s="163"/>
    </row>
    <row r="319" spans="1:10" ht="15.75" thickBot="1">
      <c r="A319" s="203"/>
      <c r="B319" s="184"/>
      <c r="C319" s="195"/>
      <c r="D319" s="60" t="s">
        <v>50</v>
      </c>
      <c r="E319" s="61">
        <v>1</v>
      </c>
      <c r="F319" s="61" t="s">
        <v>256</v>
      </c>
      <c r="G319" s="111" t="s">
        <v>16</v>
      </c>
      <c r="H319" s="111" t="s">
        <v>16</v>
      </c>
      <c r="I319" s="62"/>
      <c r="J319" s="164"/>
    </row>
    <row r="320" spans="1:10" ht="21" customHeight="1" thickBot="1">
      <c r="A320" s="102"/>
      <c r="B320" s="188" t="s">
        <v>327</v>
      </c>
      <c r="C320" s="189"/>
      <c r="D320" s="189"/>
      <c r="E320" s="189"/>
      <c r="F320" s="189"/>
      <c r="G320" s="189"/>
      <c r="H320" s="189"/>
      <c r="I320" s="190"/>
      <c r="J320" s="159">
        <f>SUM(J301:J319)</f>
        <v>0</v>
      </c>
    </row>
    <row r="321" spans="1:10" ht="25.5" customHeight="1">
      <c r="A321" s="203" t="s">
        <v>349</v>
      </c>
      <c r="B321" s="182" t="s">
        <v>342</v>
      </c>
      <c r="C321" s="229" t="s">
        <v>38</v>
      </c>
      <c r="D321" s="53" t="s">
        <v>113</v>
      </c>
      <c r="E321" s="54">
        <v>1</v>
      </c>
      <c r="F321" s="109" t="s">
        <v>259</v>
      </c>
      <c r="G321" s="54" t="s">
        <v>16</v>
      </c>
      <c r="H321" s="55"/>
      <c r="I321" s="55"/>
      <c r="J321" s="165"/>
    </row>
    <row r="322" spans="1:10" ht="44.25" customHeight="1">
      <c r="A322" s="203"/>
      <c r="B322" s="183"/>
      <c r="C322" s="229"/>
      <c r="D322" s="65" t="s">
        <v>118</v>
      </c>
      <c r="E322" s="57">
        <v>1</v>
      </c>
      <c r="F322" s="110" t="s">
        <v>256</v>
      </c>
      <c r="G322" s="110" t="s">
        <v>16</v>
      </c>
      <c r="H322" s="110" t="s">
        <v>16</v>
      </c>
      <c r="I322" s="66"/>
      <c r="J322" s="163"/>
    </row>
    <row r="323" spans="1:10" ht="45.75" customHeight="1">
      <c r="A323" s="203"/>
      <c r="B323" s="183"/>
      <c r="C323" s="229"/>
      <c r="D323" s="65" t="s">
        <v>119</v>
      </c>
      <c r="E323" s="57">
        <v>1</v>
      </c>
      <c r="F323" s="110" t="s">
        <v>256</v>
      </c>
      <c r="G323" s="110" t="s">
        <v>16</v>
      </c>
      <c r="H323" s="110" t="s">
        <v>16</v>
      </c>
      <c r="I323" s="66"/>
      <c r="J323" s="163"/>
    </row>
    <row r="324" spans="1:10" ht="19.5" customHeight="1">
      <c r="A324" s="203"/>
      <c r="B324" s="183"/>
      <c r="C324" s="229"/>
      <c r="D324" s="65" t="s">
        <v>114</v>
      </c>
      <c r="E324" s="57">
        <v>1</v>
      </c>
      <c r="F324" s="110" t="s">
        <v>256</v>
      </c>
      <c r="G324" s="110" t="s">
        <v>16</v>
      </c>
      <c r="H324" s="110" t="s">
        <v>16</v>
      </c>
      <c r="I324" s="66"/>
      <c r="J324" s="163"/>
    </row>
    <row r="325" spans="1:10" ht="20.25" customHeight="1">
      <c r="A325" s="203"/>
      <c r="B325" s="183"/>
      <c r="C325" s="229"/>
      <c r="D325" s="65" t="s">
        <v>115</v>
      </c>
      <c r="E325" s="57">
        <v>1</v>
      </c>
      <c r="F325" s="110" t="s">
        <v>256</v>
      </c>
      <c r="G325" s="110" t="s">
        <v>16</v>
      </c>
      <c r="H325" s="110" t="s">
        <v>16</v>
      </c>
      <c r="I325" s="66"/>
      <c r="J325" s="163"/>
    </row>
    <row r="326" spans="1:10" ht="24.75" customHeight="1">
      <c r="A326" s="203"/>
      <c r="B326" s="183"/>
      <c r="C326" s="229"/>
      <c r="D326" s="65" t="s">
        <v>116</v>
      </c>
      <c r="E326" s="57">
        <v>1</v>
      </c>
      <c r="F326" s="110" t="s">
        <v>259</v>
      </c>
      <c r="G326" s="110" t="s">
        <v>16</v>
      </c>
      <c r="H326" s="110" t="s">
        <v>16</v>
      </c>
      <c r="I326" s="66"/>
      <c r="J326" s="163"/>
    </row>
    <row r="327" spans="1:10" ht="24.75" customHeight="1">
      <c r="A327" s="203"/>
      <c r="B327" s="183"/>
      <c r="C327" s="229"/>
      <c r="D327" s="65" t="s">
        <v>120</v>
      </c>
      <c r="E327" s="57">
        <v>1</v>
      </c>
      <c r="F327" s="110" t="s">
        <v>256</v>
      </c>
      <c r="G327" s="110" t="s">
        <v>16</v>
      </c>
      <c r="H327" s="110" t="s">
        <v>16</v>
      </c>
      <c r="I327" s="66"/>
      <c r="J327" s="163"/>
    </row>
    <row r="328" spans="1:10" ht="22.5" customHeight="1">
      <c r="A328" s="203"/>
      <c r="B328" s="183"/>
      <c r="C328" s="229"/>
      <c r="D328" s="65" t="s">
        <v>117</v>
      </c>
      <c r="E328" s="57">
        <v>1</v>
      </c>
      <c r="F328" s="110" t="s">
        <v>256</v>
      </c>
      <c r="G328" s="110" t="s">
        <v>16</v>
      </c>
      <c r="H328" s="110" t="s">
        <v>16</v>
      </c>
      <c r="I328" s="66"/>
      <c r="J328" s="163"/>
    </row>
    <row r="329" spans="1:10" ht="24.75" customHeight="1">
      <c r="A329" s="203"/>
      <c r="B329" s="183"/>
      <c r="C329" s="229"/>
      <c r="D329" s="65" t="s">
        <v>79</v>
      </c>
      <c r="E329" s="57">
        <v>130</v>
      </c>
      <c r="F329" s="57" t="s">
        <v>272</v>
      </c>
      <c r="G329" s="110" t="s">
        <v>16</v>
      </c>
      <c r="H329" s="110" t="s">
        <v>16</v>
      </c>
      <c r="I329" s="66"/>
      <c r="J329" s="163"/>
    </row>
    <row r="330" spans="1:10" ht="21.75" customHeight="1">
      <c r="A330" s="203"/>
      <c r="B330" s="183"/>
      <c r="C330" s="229"/>
      <c r="D330" s="65" t="s">
        <v>99</v>
      </c>
      <c r="E330" s="57">
        <v>4</v>
      </c>
      <c r="F330" s="110" t="s">
        <v>256</v>
      </c>
      <c r="G330" s="110" t="s">
        <v>16</v>
      </c>
      <c r="H330" s="110" t="s">
        <v>16</v>
      </c>
      <c r="I330" s="66"/>
      <c r="J330" s="163"/>
    </row>
    <row r="331" spans="1:10" ht="18" customHeight="1">
      <c r="A331" s="203"/>
      <c r="B331" s="183"/>
      <c r="C331" s="229"/>
      <c r="D331" s="129" t="s">
        <v>86</v>
      </c>
      <c r="E331" s="130" t="s">
        <v>16</v>
      </c>
      <c r="F331" s="131" t="s">
        <v>256</v>
      </c>
      <c r="G331" s="131">
        <v>3</v>
      </c>
      <c r="H331" s="131" t="s">
        <v>16</v>
      </c>
      <c r="I331" s="132"/>
      <c r="J331" s="163"/>
    </row>
    <row r="332" spans="1:10" ht="21.75" customHeight="1" thickBot="1">
      <c r="A332" s="203"/>
      <c r="B332" s="184"/>
      <c r="C332" s="230"/>
      <c r="D332" s="60" t="s">
        <v>112</v>
      </c>
      <c r="E332" s="111">
        <v>1</v>
      </c>
      <c r="F332" s="111" t="s">
        <v>256</v>
      </c>
      <c r="G332" s="111" t="s">
        <v>16</v>
      </c>
      <c r="H332" s="111" t="s">
        <v>16</v>
      </c>
      <c r="I332" s="62"/>
      <c r="J332" s="164"/>
    </row>
    <row r="333" spans="1:10" ht="21.75" customHeight="1" thickBot="1">
      <c r="A333" s="102"/>
      <c r="B333" s="188" t="s">
        <v>327</v>
      </c>
      <c r="C333" s="189"/>
      <c r="D333" s="189"/>
      <c r="E333" s="189"/>
      <c r="F333" s="189"/>
      <c r="G333" s="189"/>
      <c r="H333" s="189"/>
      <c r="I333" s="190"/>
      <c r="J333" s="159">
        <f>SUM(J321:J332)</f>
        <v>0</v>
      </c>
    </row>
    <row r="334" spans="1:10" ht="23.25" customHeight="1">
      <c r="A334" s="203" t="s">
        <v>350</v>
      </c>
      <c r="B334" s="182" t="s">
        <v>343</v>
      </c>
      <c r="C334" s="228" t="s">
        <v>39</v>
      </c>
      <c r="D334" s="73" t="s">
        <v>84</v>
      </c>
      <c r="E334" s="115">
        <v>4</v>
      </c>
      <c r="F334" s="115" t="s">
        <v>256</v>
      </c>
      <c r="G334" s="115" t="s">
        <v>16</v>
      </c>
      <c r="H334" s="115"/>
      <c r="I334" s="74"/>
      <c r="J334" s="165"/>
    </row>
    <row r="335" spans="1:10" ht="21" customHeight="1">
      <c r="A335" s="203"/>
      <c r="B335" s="183"/>
      <c r="C335" s="229"/>
      <c r="D335" s="65" t="s">
        <v>99</v>
      </c>
      <c r="E335" s="110">
        <v>3</v>
      </c>
      <c r="F335" s="110" t="s">
        <v>256</v>
      </c>
      <c r="G335" s="110" t="s">
        <v>16</v>
      </c>
      <c r="H335" s="110"/>
      <c r="I335" s="66"/>
      <c r="J335" s="163"/>
    </row>
    <row r="336" spans="1:10" ht="23.25" customHeight="1">
      <c r="A336" s="203"/>
      <c r="B336" s="183"/>
      <c r="C336" s="229"/>
      <c r="D336" s="129" t="s">
        <v>86</v>
      </c>
      <c r="E336" s="131" t="s">
        <v>16</v>
      </c>
      <c r="F336" s="131" t="s">
        <v>256</v>
      </c>
      <c r="G336" s="131">
        <v>2</v>
      </c>
      <c r="H336" s="131"/>
      <c r="I336" s="132"/>
      <c r="J336" s="163"/>
    </row>
    <row r="337" spans="1:10" ht="19.5" customHeight="1" thickBot="1">
      <c r="A337" s="203"/>
      <c r="B337" s="183"/>
      <c r="C337" s="230"/>
      <c r="D337" s="60" t="s">
        <v>100</v>
      </c>
      <c r="E337" s="111">
        <v>1</v>
      </c>
      <c r="F337" s="111" t="s">
        <v>256</v>
      </c>
      <c r="G337" s="111" t="s">
        <v>16</v>
      </c>
      <c r="H337" s="111"/>
      <c r="I337" s="62"/>
      <c r="J337" s="164"/>
    </row>
    <row r="338" spans="1:10" ht="36.75" customHeight="1" thickBot="1">
      <c r="A338" s="102"/>
      <c r="B338" s="188" t="s">
        <v>327</v>
      </c>
      <c r="C338" s="189"/>
      <c r="D338" s="189"/>
      <c r="E338" s="189"/>
      <c r="F338" s="189"/>
      <c r="G338" s="189"/>
      <c r="H338" s="189"/>
      <c r="I338" s="190"/>
      <c r="J338" s="159">
        <f>SUM(J334:J337)</f>
        <v>0</v>
      </c>
    </row>
    <row r="339" spans="1:10" ht="20.25" customHeight="1">
      <c r="A339" s="191" t="s">
        <v>345</v>
      </c>
      <c r="B339" s="182" t="s">
        <v>3</v>
      </c>
      <c r="C339" s="196" t="s">
        <v>40</v>
      </c>
      <c r="D339" s="73" t="s">
        <v>207</v>
      </c>
      <c r="E339" s="115">
        <v>1</v>
      </c>
      <c r="F339" s="115" t="s">
        <v>256</v>
      </c>
      <c r="G339" s="115" t="s">
        <v>16</v>
      </c>
      <c r="H339" s="74"/>
      <c r="I339" s="74"/>
      <c r="J339" s="165"/>
    </row>
    <row r="340" spans="1:10" ht="20.25" customHeight="1">
      <c r="A340" s="192"/>
      <c r="B340" s="183"/>
      <c r="C340" s="194"/>
      <c r="D340" s="65" t="s">
        <v>206</v>
      </c>
      <c r="E340" s="110">
        <v>1</v>
      </c>
      <c r="F340" s="110" t="s">
        <v>256</v>
      </c>
      <c r="G340" s="110" t="s">
        <v>16</v>
      </c>
      <c r="H340" s="66"/>
      <c r="I340" s="66"/>
      <c r="J340" s="163"/>
    </row>
    <row r="341" spans="1:10" ht="30" customHeight="1">
      <c r="A341" s="192"/>
      <c r="B341" s="183"/>
      <c r="C341" s="194"/>
      <c r="D341" s="65" t="s">
        <v>208</v>
      </c>
      <c r="E341" s="110">
        <v>1</v>
      </c>
      <c r="F341" s="110" t="s">
        <v>259</v>
      </c>
      <c r="G341" s="110" t="s">
        <v>16</v>
      </c>
      <c r="H341" s="66"/>
      <c r="I341" s="66"/>
      <c r="J341" s="163"/>
    </row>
    <row r="342" spans="1:10" ht="30.75" customHeight="1">
      <c r="A342" s="192"/>
      <c r="B342" s="183"/>
      <c r="C342" s="194"/>
      <c r="D342" s="65" t="s">
        <v>297</v>
      </c>
      <c r="E342" s="110">
        <v>1</v>
      </c>
      <c r="F342" s="110" t="s">
        <v>259</v>
      </c>
      <c r="G342" s="110" t="s">
        <v>16</v>
      </c>
      <c r="H342" s="66"/>
      <c r="I342" s="66"/>
      <c r="J342" s="163"/>
    </row>
    <row r="343" spans="1:10" ht="27" customHeight="1">
      <c r="A343" s="192"/>
      <c r="B343" s="183"/>
      <c r="C343" s="194"/>
      <c r="D343" s="65" t="s">
        <v>298</v>
      </c>
      <c r="E343" s="110">
        <v>1</v>
      </c>
      <c r="F343" s="110" t="s">
        <v>259</v>
      </c>
      <c r="G343" s="110" t="s">
        <v>16</v>
      </c>
      <c r="H343" s="66"/>
      <c r="I343" s="66"/>
      <c r="J343" s="163"/>
    </row>
    <row r="344" spans="1:10" ht="20.25" customHeight="1">
      <c r="A344" s="192"/>
      <c r="B344" s="183"/>
      <c r="C344" s="194"/>
      <c r="D344" s="65" t="s">
        <v>209</v>
      </c>
      <c r="E344" s="57">
        <v>1</v>
      </c>
      <c r="F344" s="57" t="s">
        <v>259</v>
      </c>
      <c r="G344" s="57" t="s">
        <v>16</v>
      </c>
      <c r="H344" s="66"/>
      <c r="I344" s="66"/>
      <c r="J344" s="163"/>
    </row>
    <row r="345" spans="1:10" ht="19.5" customHeight="1">
      <c r="A345" s="192"/>
      <c r="B345" s="183"/>
      <c r="C345" s="194"/>
      <c r="D345" s="65" t="s">
        <v>210</v>
      </c>
      <c r="E345" s="57">
        <v>1</v>
      </c>
      <c r="F345" s="57" t="s">
        <v>259</v>
      </c>
      <c r="G345" s="57" t="s">
        <v>16</v>
      </c>
      <c r="H345" s="66"/>
      <c r="I345" s="66"/>
      <c r="J345" s="163"/>
    </row>
    <row r="346" spans="1:10" ht="29.25">
      <c r="A346" s="192"/>
      <c r="B346" s="183"/>
      <c r="C346" s="194"/>
      <c r="D346" s="65" t="s">
        <v>211</v>
      </c>
      <c r="E346" s="57">
        <v>1</v>
      </c>
      <c r="F346" s="57" t="s">
        <v>259</v>
      </c>
      <c r="G346" s="57" t="s">
        <v>16</v>
      </c>
      <c r="H346" s="66"/>
      <c r="I346" s="66"/>
      <c r="J346" s="163"/>
    </row>
    <row r="347" spans="1:10" ht="21.75" customHeight="1">
      <c r="A347" s="192"/>
      <c r="B347" s="183"/>
      <c r="C347" s="194"/>
      <c r="D347" s="65" t="s">
        <v>205</v>
      </c>
      <c r="E347" s="57">
        <v>3</v>
      </c>
      <c r="F347" s="57" t="s">
        <v>256</v>
      </c>
      <c r="G347" s="57" t="s">
        <v>16</v>
      </c>
      <c r="H347" s="66"/>
      <c r="I347" s="66"/>
      <c r="J347" s="163"/>
    </row>
    <row r="348" spans="1:10" ht="20.25" customHeight="1">
      <c r="A348" s="192"/>
      <c r="B348" s="183"/>
      <c r="C348" s="194"/>
      <c r="D348" s="129" t="s">
        <v>86</v>
      </c>
      <c r="E348" s="130" t="s">
        <v>16</v>
      </c>
      <c r="F348" s="130" t="s">
        <v>256</v>
      </c>
      <c r="G348" s="131">
        <v>3</v>
      </c>
      <c r="H348" s="132"/>
      <c r="I348" s="132"/>
      <c r="J348" s="163"/>
    </row>
    <row r="349" spans="1:10" ht="20.25" customHeight="1">
      <c r="A349" s="192"/>
      <c r="B349" s="183"/>
      <c r="C349" s="194"/>
      <c r="D349" s="65" t="s">
        <v>145</v>
      </c>
      <c r="E349" s="57">
        <v>125</v>
      </c>
      <c r="F349" s="57" t="s">
        <v>272</v>
      </c>
      <c r="G349" s="110" t="s">
        <v>16</v>
      </c>
      <c r="H349" s="66"/>
      <c r="I349" s="66"/>
      <c r="J349" s="163"/>
    </row>
    <row r="350" spans="1:10" ht="21" customHeight="1" thickBot="1">
      <c r="A350" s="192"/>
      <c r="B350" s="184"/>
      <c r="C350" s="195"/>
      <c r="D350" s="60" t="s">
        <v>142</v>
      </c>
      <c r="E350" s="111">
        <v>1</v>
      </c>
      <c r="F350" s="111" t="s">
        <v>256</v>
      </c>
      <c r="G350" s="111" t="s">
        <v>16</v>
      </c>
      <c r="H350" s="62"/>
      <c r="I350" s="62"/>
      <c r="J350" s="163"/>
    </row>
    <row r="351" spans="1:10" ht="21" customHeight="1" thickBot="1">
      <c r="A351" s="192"/>
      <c r="B351" s="188" t="s">
        <v>327</v>
      </c>
      <c r="C351" s="189"/>
      <c r="D351" s="189"/>
      <c r="E351" s="189"/>
      <c r="F351" s="189"/>
      <c r="G351" s="189"/>
      <c r="H351" s="189"/>
      <c r="I351" s="190"/>
      <c r="J351" s="159">
        <f>SUM(J339:J350)</f>
        <v>0</v>
      </c>
    </row>
    <row r="352" spans="1:10" ht="21" customHeight="1">
      <c r="A352" s="192"/>
      <c r="B352" s="182" t="s">
        <v>4</v>
      </c>
      <c r="C352" s="194" t="s">
        <v>307</v>
      </c>
      <c r="D352" s="47" t="s">
        <v>308</v>
      </c>
      <c r="E352" s="48">
        <v>10</v>
      </c>
      <c r="F352" s="52" t="s">
        <v>218</v>
      </c>
      <c r="G352" s="148" t="s">
        <v>16</v>
      </c>
      <c r="H352" s="149" t="s">
        <v>16</v>
      </c>
      <c r="I352" s="38"/>
      <c r="J352" s="177"/>
    </row>
    <row r="353" spans="1:10" ht="21" customHeight="1">
      <c r="A353" s="192"/>
      <c r="B353" s="183"/>
      <c r="C353" s="194"/>
      <c r="D353" s="50" t="s">
        <v>309</v>
      </c>
      <c r="E353" s="35">
        <v>1</v>
      </c>
      <c r="F353" s="49" t="s">
        <v>218</v>
      </c>
      <c r="G353" s="150" t="s">
        <v>16</v>
      </c>
      <c r="H353" s="151" t="s">
        <v>16</v>
      </c>
      <c r="I353" s="46"/>
      <c r="J353" s="178"/>
    </row>
    <row r="354" spans="1:10" ht="21" customHeight="1">
      <c r="A354" s="192"/>
      <c r="B354" s="183"/>
      <c r="C354" s="194"/>
      <c r="D354" s="50" t="s">
        <v>310</v>
      </c>
      <c r="E354" s="35">
        <v>1</v>
      </c>
      <c r="F354" s="49" t="s">
        <v>218</v>
      </c>
      <c r="G354" s="150" t="s">
        <v>16</v>
      </c>
      <c r="H354" s="151" t="s">
        <v>16</v>
      </c>
      <c r="I354" s="46"/>
      <c r="J354" s="178"/>
    </row>
    <row r="355" spans="1:10" ht="21" customHeight="1">
      <c r="A355" s="192"/>
      <c r="B355" s="183"/>
      <c r="C355" s="194"/>
      <c r="D355" s="50" t="s">
        <v>311</v>
      </c>
      <c r="E355" s="35">
        <v>1</v>
      </c>
      <c r="F355" s="49" t="s">
        <v>218</v>
      </c>
      <c r="G355" s="150" t="s">
        <v>16</v>
      </c>
      <c r="H355" s="151" t="s">
        <v>16</v>
      </c>
      <c r="I355" s="46"/>
      <c r="J355" s="178"/>
    </row>
    <row r="356" spans="1:10" ht="21" customHeight="1">
      <c r="A356" s="192"/>
      <c r="B356" s="183"/>
      <c r="C356" s="194"/>
      <c r="D356" s="50" t="s">
        <v>312</v>
      </c>
      <c r="E356" s="35">
        <v>1</v>
      </c>
      <c r="F356" s="49" t="s">
        <v>218</v>
      </c>
      <c r="G356" s="150" t="s">
        <v>16</v>
      </c>
      <c r="H356" s="151" t="s">
        <v>16</v>
      </c>
      <c r="I356" s="46"/>
      <c r="J356" s="178"/>
    </row>
    <row r="357" spans="1:10" ht="21" customHeight="1">
      <c r="A357" s="192"/>
      <c r="B357" s="183"/>
      <c r="C357" s="194"/>
      <c r="D357" s="50" t="s">
        <v>313</v>
      </c>
      <c r="E357" s="35">
        <v>3</v>
      </c>
      <c r="F357" s="49" t="s">
        <v>218</v>
      </c>
      <c r="G357" s="150" t="s">
        <v>16</v>
      </c>
      <c r="H357" s="151" t="s">
        <v>16</v>
      </c>
      <c r="I357" s="46"/>
      <c r="J357" s="178"/>
    </row>
    <row r="358" spans="1:10" ht="27.75" customHeight="1">
      <c r="A358" s="192"/>
      <c r="B358" s="183"/>
      <c r="C358" s="194"/>
      <c r="D358" s="50" t="s">
        <v>314</v>
      </c>
      <c r="E358" s="35">
        <v>2</v>
      </c>
      <c r="F358" s="49" t="s">
        <v>218</v>
      </c>
      <c r="G358" s="150" t="s">
        <v>16</v>
      </c>
      <c r="H358" s="151" t="s">
        <v>16</v>
      </c>
      <c r="I358" s="46"/>
      <c r="J358" s="178"/>
    </row>
    <row r="359" spans="1:10" ht="21" customHeight="1">
      <c r="A359" s="192"/>
      <c r="B359" s="183"/>
      <c r="C359" s="194"/>
      <c r="D359" s="50" t="s">
        <v>315</v>
      </c>
      <c r="E359" s="35">
        <v>5</v>
      </c>
      <c r="F359" s="49" t="s">
        <v>218</v>
      </c>
      <c r="G359" s="150" t="s">
        <v>16</v>
      </c>
      <c r="H359" s="151" t="s">
        <v>16</v>
      </c>
      <c r="I359" s="46"/>
      <c r="J359" s="178"/>
    </row>
    <row r="360" spans="1:10" ht="21" customHeight="1">
      <c r="A360" s="192"/>
      <c r="B360" s="183"/>
      <c r="C360" s="194"/>
      <c r="D360" s="50" t="s">
        <v>142</v>
      </c>
      <c r="E360" s="35">
        <v>1</v>
      </c>
      <c r="F360" s="49" t="s">
        <v>218</v>
      </c>
      <c r="G360" s="150" t="s">
        <v>16</v>
      </c>
      <c r="H360" s="151" t="s">
        <v>16</v>
      </c>
      <c r="I360" s="46"/>
      <c r="J360" s="178"/>
    </row>
    <row r="361" spans="1:10" ht="35.25" customHeight="1">
      <c r="A361" s="192"/>
      <c r="B361" s="183"/>
      <c r="C361" s="194"/>
      <c r="D361" s="50" t="s">
        <v>316</v>
      </c>
      <c r="E361" s="35">
        <v>90</v>
      </c>
      <c r="F361" s="51" t="s">
        <v>241</v>
      </c>
      <c r="G361" s="150" t="s">
        <v>16</v>
      </c>
      <c r="H361" s="150" t="s">
        <v>16</v>
      </c>
      <c r="I361" s="46"/>
      <c r="J361" s="178"/>
    </row>
    <row r="362" spans="1:10" ht="24" customHeight="1">
      <c r="A362" s="192"/>
      <c r="B362" s="183"/>
      <c r="C362" s="194"/>
      <c r="D362" s="50" t="s">
        <v>317</v>
      </c>
      <c r="E362" s="35">
        <v>125</v>
      </c>
      <c r="F362" s="51" t="s">
        <v>241</v>
      </c>
      <c r="G362" s="150" t="s">
        <v>16</v>
      </c>
      <c r="H362" s="150" t="s">
        <v>16</v>
      </c>
      <c r="I362" s="46"/>
      <c r="J362" s="178"/>
    </row>
    <row r="363" spans="1:10" ht="24" customHeight="1" thickBot="1">
      <c r="A363" s="192"/>
      <c r="B363" s="184"/>
      <c r="C363" s="195"/>
      <c r="D363" s="140" t="s">
        <v>86</v>
      </c>
      <c r="E363" s="141" t="s">
        <v>16</v>
      </c>
      <c r="F363" s="142" t="s">
        <v>264</v>
      </c>
      <c r="G363" s="152">
        <v>3</v>
      </c>
      <c r="H363" s="152" t="s">
        <v>16</v>
      </c>
      <c r="I363" s="143"/>
      <c r="J363" s="179"/>
    </row>
    <row r="364" spans="1:10" ht="24" customHeight="1" thickBot="1">
      <c r="A364" s="192"/>
      <c r="B364" s="188" t="s">
        <v>327</v>
      </c>
      <c r="C364" s="189"/>
      <c r="D364" s="189"/>
      <c r="E364" s="189"/>
      <c r="F364" s="189"/>
      <c r="G364" s="189"/>
      <c r="H364" s="189"/>
      <c r="I364" s="190"/>
      <c r="J364" s="159">
        <f>SUM(J352:J363)</f>
        <v>0</v>
      </c>
    </row>
    <row r="365" spans="1:10" ht="16.5" customHeight="1">
      <c r="A365" s="192"/>
      <c r="B365" s="182" t="s">
        <v>6</v>
      </c>
      <c r="C365" s="194" t="s">
        <v>41</v>
      </c>
      <c r="D365" s="67" t="s">
        <v>99</v>
      </c>
      <c r="E365" s="54">
        <v>2</v>
      </c>
      <c r="F365" s="54" t="s">
        <v>256</v>
      </c>
      <c r="G365" s="109" t="s">
        <v>16</v>
      </c>
      <c r="H365" s="109" t="s">
        <v>16</v>
      </c>
      <c r="I365" s="55"/>
      <c r="J365" s="165"/>
    </row>
    <row r="366" spans="1:10" ht="18" customHeight="1">
      <c r="A366" s="192"/>
      <c r="B366" s="183"/>
      <c r="C366" s="194"/>
      <c r="D366" s="144" t="s">
        <v>86</v>
      </c>
      <c r="E366" s="145" t="s">
        <v>16</v>
      </c>
      <c r="F366" s="130" t="s">
        <v>256</v>
      </c>
      <c r="G366" s="131">
        <v>3</v>
      </c>
      <c r="H366" s="146" t="s">
        <v>16</v>
      </c>
      <c r="I366" s="147"/>
      <c r="J366" s="163"/>
    </row>
    <row r="367" spans="1:10" ht="19.5" customHeight="1">
      <c r="A367" s="192"/>
      <c r="B367" s="183"/>
      <c r="C367" s="194"/>
      <c r="D367" s="144" t="s">
        <v>139</v>
      </c>
      <c r="E367" s="145" t="s">
        <v>16</v>
      </c>
      <c r="F367" s="130" t="s">
        <v>256</v>
      </c>
      <c r="G367" s="131">
        <v>3</v>
      </c>
      <c r="H367" s="146" t="s">
        <v>16</v>
      </c>
      <c r="I367" s="147"/>
      <c r="J367" s="163"/>
    </row>
    <row r="368" spans="1:10" ht="19.5" customHeight="1">
      <c r="A368" s="192"/>
      <c r="B368" s="183"/>
      <c r="C368" s="194"/>
      <c r="D368" s="68" t="s">
        <v>111</v>
      </c>
      <c r="E368" s="56">
        <v>270</v>
      </c>
      <c r="F368" s="56" t="s">
        <v>272</v>
      </c>
      <c r="G368" s="110" t="s">
        <v>16</v>
      </c>
      <c r="H368" s="58" t="s">
        <v>16</v>
      </c>
      <c r="I368" s="59"/>
      <c r="J368" s="163"/>
    </row>
    <row r="369" spans="1:10" ht="28.5" customHeight="1" thickBot="1">
      <c r="A369" s="192"/>
      <c r="B369" s="184"/>
      <c r="C369" s="195"/>
      <c r="D369" s="69" t="s">
        <v>142</v>
      </c>
      <c r="E369" s="61">
        <v>1</v>
      </c>
      <c r="F369" s="61" t="s">
        <v>256</v>
      </c>
      <c r="G369" s="111" t="s">
        <v>16</v>
      </c>
      <c r="H369" s="111" t="s">
        <v>16</v>
      </c>
      <c r="I369" s="62"/>
      <c r="J369" s="164"/>
    </row>
    <row r="370" spans="1:10" ht="28.5" customHeight="1" thickBot="1">
      <c r="A370" s="192"/>
      <c r="B370" s="188" t="s">
        <v>327</v>
      </c>
      <c r="C370" s="189"/>
      <c r="D370" s="189"/>
      <c r="E370" s="189"/>
      <c r="F370" s="189"/>
      <c r="G370" s="189"/>
      <c r="H370" s="189"/>
      <c r="I370" s="190"/>
      <c r="J370" s="159">
        <f>SUM(J365:J369)</f>
        <v>0</v>
      </c>
    </row>
    <row r="371" spans="1:10" ht="24" customHeight="1">
      <c r="A371" s="192"/>
      <c r="B371" s="182" t="s">
        <v>7</v>
      </c>
      <c r="C371" s="196" t="s">
        <v>42</v>
      </c>
      <c r="D371" s="70" t="s">
        <v>284</v>
      </c>
      <c r="E371" s="63">
        <v>1</v>
      </c>
      <c r="F371" s="63" t="s">
        <v>259</v>
      </c>
      <c r="G371" s="115" t="s">
        <v>16</v>
      </c>
      <c r="H371" s="109" t="s">
        <v>16</v>
      </c>
      <c r="I371" s="64"/>
      <c r="J371" s="165"/>
    </row>
    <row r="372" spans="1:10" ht="21.75" customHeight="1">
      <c r="A372" s="192"/>
      <c r="B372" s="183"/>
      <c r="C372" s="194"/>
      <c r="D372" s="71" t="s">
        <v>285</v>
      </c>
      <c r="E372" s="57">
        <v>1</v>
      </c>
      <c r="F372" s="56" t="s">
        <v>259</v>
      </c>
      <c r="G372" s="110" t="s">
        <v>16</v>
      </c>
      <c r="H372" s="58" t="s">
        <v>16</v>
      </c>
      <c r="I372" s="66"/>
      <c r="J372" s="163"/>
    </row>
    <row r="373" spans="1:10" ht="21.75" customHeight="1">
      <c r="A373" s="192"/>
      <c r="B373" s="183"/>
      <c r="C373" s="194"/>
      <c r="D373" s="71" t="s">
        <v>286</v>
      </c>
      <c r="E373" s="57">
        <v>1</v>
      </c>
      <c r="F373" s="56" t="s">
        <v>259</v>
      </c>
      <c r="G373" s="110" t="s">
        <v>16</v>
      </c>
      <c r="H373" s="58" t="s">
        <v>16</v>
      </c>
      <c r="I373" s="66"/>
      <c r="J373" s="163"/>
    </row>
    <row r="374" spans="1:10">
      <c r="A374" s="192"/>
      <c r="B374" s="183"/>
      <c r="C374" s="194"/>
      <c r="D374" s="71" t="s">
        <v>131</v>
      </c>
      <c r="E374" s="57">
        <v>1</v>
      </c>
      <c r="F374" s="57" t="s">
        <v>256</v>
      </c>
      <c r="G374" s="110" t="s">
        <v>16</v>
      </c>
      <c r="H374" s="58" t="s">
        <v>16</v>
      </c>
      <c r="I374" s="66"/>
      <c r="J374" s="163"/>
    </row>
    <row r="375" spans="1:10">
      <c r="A375" s="192"/>
      <c r="B375" s="183"/>
      <c r="C375" s="194"/>
      <c r="D375" s="71" t="s">
        <v>132</v>
      </c>
      <c r="E375" s="57">
        <v>1</v>
      </c>
      <c r="F375" s="57" t="s">
        <v>256</v>
      </c>
      <c r="G375" s="110" t="s">
        <v>16</v>
      </c>
      <c r="H375" s="110" t="s">
        <v>16</v>
      </c>
      <c r="I375" s="66"/>
      <c r="J375" s="163"/>
    </row>
    <row r="376" spans="1:10" ht="19.5" customHeight="1">
      <c r="A376" s="192"/>
      <c r="B376" s="183"/>
      <c r="C376" s="194"/>
      <c r="D376" s="71" t="s">
        <v>287</v>
      </c>
      <c r="E376" s="57">
        <v>1</v>
      </c>
      <c r="F376" s="57" t="s">
        <v>259</v>
      </c>
      <c r="G376" s="110" t="s">
        <v>16</v>
      </c>
      <c r="H376" s="110" t="s">
        <v>16</v>
      </c>
      <c r="I376" s="66"/>
      <c r="J376" s="163"/>
    </row>
    <row r="377" spans="1:10">
      <c r="A377" s="192"/>
      <c r="B377" s="183"/>
      <c r="C377" s="194"/>
      <c r="D377" s="71" t="s">
        <v>288</v>
      </c>
      <c r="E377" s="57">
        <v>1</v>
      </c>
      <c r="F377" s="57" t="s">
        <v>259</v>
      </c>
      <c r="G377" s="110" t="s">
        <v>16</v>
      </c>
      <c r="H377" s="110" t="s">
        <v>16</v>
      </c>
      <c r="I377" s="66"/>
      <c r="J377" s="163"/>
    </row>
    <row r="378" spans="1:10">
      <c r="A378" s="192"/>
      <c r="B378" s="183"/>
      <c r="C378" s="194"/>
      <c r="D378" s="71" t="s">
        <v>289</v>
      </c>
      <c r="E378" s="57">
        <v>1</v>
      </c>
      <c r="F378" s="57" t="s">
        <v>259</v>
      </c>
      <c r="G378" s="110" t="s">
        <v>16</v>
      </c>
      <c r="H378" s="110" t="s">
        <v>16</v>
      </c>
      <c r="I378" s="66"/>
      <c r="J378" s="163"/>
    </row>
    <row r="379" spans="1:10">
      <c r="A379" s="192"/>
      <c r="B379" s="183"/>
      <c r="C379" s="194"/>
      <c r="D379" s="71" t="s">
        <v>133</v>
      </c>
      <c r="E379" s="57">
        <v>1</v>
      </c>
      <c r="F379" s="57" t="s">
        <v>256</v>
      </c>
      <c r="G379" s="110" t="s">
        <v>16</v>
      </c>
      <c r="H379" s="110" t="s">
        <v>16</v>
      </c>
      <c r="I379" s="66"/>
      <c r="J379" s="163"/>
    </row>
    <row r="380" spans="1:10" ht="18.75" customHeight="1">
      <c r="A380" s="192"/>
      <c r="B380" s="183"/>
      <c r="C380" s="194"/>
      <c r="D380" s="71" t="s">
        <v>134</v>
      </c>
      <c r="E380" s="57">
        <v>1</v>
      </c>
      <c r="F380" s="57" t="s">
        <v>259</v>
      </c>
      <c r="G380" s="110" t="s">
        <v>16</v>
      </c>
      <c r="H380" s="110" t="s">
        <v>16</v>
      </c>
      <c r="I380" s="66"/>
      <c r="J380" s="163"/>
    </row>
    <row r="381" spans="1:10">
      <c r="A381" s="192"/>
      <c r="B381" s="183"/>
      <c r="C381" s="194"/>
      <c r="D381" s="71" t="s">
        <v>135</v>
      </c>
      <c r="E381" s="57">
        <v>7</v>
      </c>
      <c r="F381" s="57" t="s">
        <v>259</v>
      </c>
      <c r="G381" s="110" t="s">
        <v>16</v>
      </c>
      <c r="H381" s="110" t="s">
        <v>16</v>
      </c>
      <c r="I381" s="66"/>
      <c r="J381" s="163"/>
    </row>
    <row r="382" spans="1:10">
      <c r="A382" s="192"/>
      <c r="B382" s="183"/>
      <c r="C382" s="194"/>
      <c r="D382" s="71" t="s">
        <v>136</v>
      </c>
      <c r="E382" s="57">
        <v>1</v>
      </c>
      <c r="F382" s="57" t="s">
        <v>259</v>
      </c>
      <c r="G382" s="110" t="s">
        <v>16</v>
      </c>
      <c r="H382" s="110" t="s">
        <v>16</v>
      </c>
      <c r="I382" s="66"/>
      <c r="J382" s="163"/>
    </row>
    <row r="383" spans="1:10" ht="18.75" customHeight="1">
      <c r="A383" s="192"/>
      <c r="B383" s="183"/>
      <c r="C383" s="194"/>
      <c r="D383" s="71" t="s">
        <v>137</v>
      </c>
      <c r="E383" s="57">
        <v>1</v>
      </c>
      <c r="F383" s="57" t="s">
        <v>259</v>
      </c>
      <c r="G383" s="110" t="s">
        <v>16</v>
      </c>
      <c r="H383" s="110" t="s">
        <v>16</v>
      </c>
      <c r="I383" s="66"/>
      <c r="J383" s="163"/>
    </row>
    <row r="384" spans="1:10" ht="15.75" customHeight="1">
      <c r="A384" s="192"/>
      <c r="B384" s="183"/>
      <c r="C384" s="194"/>
      <c r="D384" s="71" t="s">
        <v>47</v>
      </c>
      <c r="E384" s="57">
        <v>7</v>
      </c>
      <c r="F384" s="57" t="s">
        <v>256</v>
      </c>
      <c r="G384" s="110" t="s">
        <v>16</v>
      </c>
      <c r="H384" s="110" t="s">
        <v>16</v>
      </c>
      <c r="I384" s="66"/>
      <c r="J384" s="163"/>
    </row>
    <row r="385" spans="1:10" ht="21.75" customHeight="1">
      <c r="A385" s="192"/>
      <c r="B385" s="183"/>
      <c r="C385" s="194"/>
      <c r="D385" s="71" t="s">
        <v>138</v>
      </c>
      <c r="E385" s="57">
        <v>3</v>
      </c>
      <c r="F385" s="57" t="s">
        <v>256</v>
      </c>
      <c r="G385" s="110" t="s">
        <v>16</v>
      </c>
      <c r="H385" s="110" t="s">
        <v>16</v>
      </c>
      <c r="I385" s="66"/>
      <c r="J385" s="163"/>
    </row>
    <row r="386" spans="1:10" ht="20.25" customHeight="1">
      <c r="A386" s="192"/>
      <c r="B386" s="183"/>
      <c r="C386" s="194"/>
      <c r="D386" s="71" t="s">
        <v>140</v>
      </c>
      <c r="E386" s="57">
        <v>1</v>
      </c>
      <c r="F386" s="57" t="s">
        <v>256</v>
      </c>
      <c r="G386" s="110" t="s">
        <v>16</v>
      </c>
      <c r="H386" s="110" t="s">
        <v>16</v>
      </c>
      <c r="I386" s="66"/>
      <c r="J386" s="163"/>
    </row>
    <row r="387" spans="1:10" ht="33" customHeight="1">
      <c r="A387" s="192"/>
      <c r="B387" s="183"/>
      <c r="C387" s="194"/>
      <c r="D387" s="71" t="s">
        <v>141</v>
      </c>
      <c r="E387" s="57">
        <v>201</v>
      </c>
      <c r="F387" s="57" t="s">
        <v>272</v>
      </c>
      <c r="G387" s="110" t="s">
        <v>16</v>
      </c>
      <c r="H387" s="110" t="s">
        <v>16</v>
      </c>
      <c r="I387" s="66"/>
      <c r="J387" s="163"/>
    </row>
    <row r="388" spans="1:10" ht="19.5" customHeight="1">
      <c r="A388" s="192"/>
      <c r="B388" s="183"/>
      <c r="C388" s="194"/>
      <c r="D388" s="153" t="s">
        <v>86</v>
      </c>
      <c r="E388" s="130" t="s">
        <v>43</v>
      </c>
      <c r="F388" s="130" t="s">
        <v>256</v>
      </c>
      <c r="G388" s="130">
        <v>4</v>
      </c>
      <c r="H388" s="146" t="s">
        <v>16</v>
      </c>
      <c r="I388" s="132"/>
      <c r="J388" s="163"/>
    </row>
    <row r="389" spans="1:10" ht="20.25" customHeight="1">
      <c r="A389" s="192"/>
      <c r="B389" s="183"/>
      <c r="C389" s="194"/>
      <c r="D389" s="153" t="s">
        <v>139</v>
      </c>
      <c r="E389" s="130" t="s">
        <v>16</v>
      </c>
      <c r="F389" s="130" t="s">
        <v>256</v>
      </c>
      <c r="G389" s="130">
        <v>3</v>
      </c>
      <c r="H389" s="146" t="s">
        <v>16</v>
      </c>
      <c r="I389" s="132"/>
      <c r="J389" s="163"/>
    </row>
    <row r="390" spans="1:10" ht="30" customHeight="1" thickBot="1">
      <c r="A390" s="193"/>
      <c r="B390" s="184"/>
      <c r="C390" s="195"/>
      <c r="D390" s="72" t="s">
        <v>142</v>
      </c>
      <c r="E390" s="111">
        <v>3</v>
      </c>
      <c r="F390" s="111" t="s">
        <v>256</v>
      </c>
      <c r="G390" s="111" t="s">
        <v>16</v>
      </c>
      <c r="H390" s="111" t="s">
        <v>16</v>
      </c>
      <c r="I390" s="62"/>
      <c r="J390" s="163"/>
    </row>
    <row r="391" spans="1:10" ht="40.5" customHeight="1" thickBot="1">
      <c r="B391" s="188" t="s">
        <v>327</v>
      </c>
      <c r="C391" s="189"/>
      <c r="D391" s="189"/>
      <c r="E391" s="189"/>
      <c r="F391" s="189"/>
      <c r="G391" s="189"/>
      <c r="H391" s="189"/>
      <c r="I391" s="190"/>
      <c r="J391" s="159">
        <f>SUM(J371:J390)</f>
        <v>0</v>
      </c>
    </row>
    <row r="392" spans="1:10" ht="34.5" customHeight="1" thickBot="1">
      <c r="I392" s="155" t="s">
        <v>344</v>
      </c>
      <c r="J392" s="180">
        <f>J18+J28+J48+J52+J58+J90+J96+J111+J136+J144+J155+J170+J172+J174+J184+J189+J210+J226+J238+J241+J249+J267+J272+J275+J280+J296+J300+J320+J333+J338+J351+J364+J370+J391</f>
        <v>0</v>
      </c>
    </row>
    <row r="393" spans="1:10" ht="39.75" customHeight="1">
      <c r="A393" s="185" t="s">
        <v>347</v>
      </c>
      <c r="B393" s="186"/>
      <c r="C393" s="186"/>
      <c r="D393" s="186"/>
      <c r="E393" s="186"/>
      <c r="F393" s="187"/>
      <c r="G393" s="154">
        <f>G27+G47+G81+G95+G110+G112+G137+G159+G183+G188+G207+G224+G235+G266+G279+G293+G298+G316+G331+G336+G348+G363+G366+G367+G388+G389</f>
        <v>95</v>
      </c>
    </row>
  </sheetData>
  <mergeCells count="143">
    <mergeCell ref="A19:A27"/>
    <mergeCell ref="A53:A57"/>
    <mergeCell ref="A59:A89"/>
    <mergeCell ref="A321:A332"/>
    <mergeCell ref="A334:A337"/>
    <mergeCell ref="A145:A154"/>
    <mergeCell ref="A156:A169"/>
    <mergeCell ref="B297:B299"/>
    <mergeCell ref="B301:B319"/>
    <mergeCell ref="B321:B332"/>
    <mergeCell ref="B300:I300"/>
    <mergeCell ref="C321:C332"/>
    <mergeCell ref="B320:I320"/>
    <mergeCell ref="B333:I333"/>
    <mergeCell ref="B334:B337"/>
    <mergeCell ref="C19:C27"/>
    <mergeCell ref="A91:A95"/>
    <mergeCell ref="A49:A51"/>
    <mergeCell ref="B48:I48"/>
    <mergeCell ref="B49:B51"/>
    <mergeCell ref="B53:B57"/>
    <mergeCell ref="B59:B89"/>
    <mergeCell ref="B52:I52"/>
    <mergeCell ref="B58:I58"/>
    <mergeCell ref="B338:I338"/>
    <mergeCell ref="N29:N97"/>
    <mergeCell ref="T29:T97"/>
    <mergeCell ref="C301:C319"/>
    <mergeCell ref="A301:A319"/>
    <mergeCell ref="C281:C295"/>
    <mergeCell ref="C297:C299"/>
    <mergeCell ref="A239:A240"/>
    <mergeCell ref="A242:A248"/>
    <mergeCell ref="A250:A266"/>
    <mergeCell ref="A273:A274"/>
    <mergeCell ref="A276:A279"/>
    <mergeCell ref="A281:A295"/>
    <mergeCell ref="A297:A299"/>
    <mergeCell ref="C334:C337"/>
    <mergeCell ref="C276:C279"/>
    <mergeCell ref="C273:C274"/>
    <mergeCell ref="C268:C271"/>
    <mergeCell ref="B249:I249"/>
    <mergeCell ref="B250:B266"/>
    <mergeCell ref="B268:B271"/>
    <mergeCell ref="C227:C237"/>
    <mergeCell ref="C190:C209"/>
    <mergeCell ref="C29:C47"/>
    <mergeCell ref="A1:J1"/>
    <mergeCell ref="H6:H7"/>
    <mergeCell ref="D5:E5"/>
    <mergeCell ref="A6:A7"/>
    <mergeCell ref="B6:B7"/>
    <mergeCell ref="C6:C7"/>
    <mergeCell ref="G6:G7"/>
    <mergeCell ref="I6:I7"/>
    <mergeCell ref="D6:F6"/>
    <mergeCell ref="J6:J7"/>
    <mergeCell ref="A2:J2"/>
    <mergeCell ref="A3:J3"/>
    <mergeCell ref="A4:J4"/>
    <mergeCell ref="B91:B95"/>
    <mergeCell ref="B96:I96"/>
    <mergeCell ref="B137:B143"/>
    <mergeCell ref="B97:B110"/>
    <mergeCell ref="B111:I111"/>
    <mergeCell ref="B112:B135"/>
    <mergeCell ref="A137:A143"/>
    <mergeCell ref="B185:B188"/>
    <mergeCell ref="C185:C188"/>
    <mergeCell ref="B136:I136"/>
    <mergeCell ref="B8:B17"/>
    <mergeCell ref="B19:B27"/>
    <mergeCell ref="B18:I18"/>
    <mergeCell ref="C97:C110"/>
    <mergeCell ref="A268:A271"/>
    <mergeCell ref="A175:A183"/>
    <mergeCell ref="A185:A188"/>
    <mergeCell ref="A190:A209"/>
    <mergeCell ref="A211:A225"/>
    <mergeCell ref="A227:A237"/>
    <mergeCell ref="C242:C248"/>
    <mergeCell ref="B145:B154"/>
    <mergeCell ref="B239:B240"/>
    <mergeCell ref="B242:B248"/>
    <mergeCell ref="B190:B209"/>
    <mergeCell ref="B184:I184"/>
    <mergeCell ref="B189:I189"/>
    <mergeCell ref="B210:I210"/>
    <mergeCell ref="B211:B225"/>
    <mergeCell ref="B227:B237"/>
    <mergeCell ref="C211:C225"/>
    <mergeCell ref="C112:C135"/>
    <mergeCell ref="B226:I226"/>
    <mergeCell ref="B90:I90"/>
    <mergeCell ref="B238:I238"/>
    <mergeCell ref="B241:I241"/>
    <mergeCell ref="C91:C95"/>
    <mergeCell ref="C175:C183"/>
    <mergeCell ref="A8:A17"/>
    <mergeCell ref="A29:A47"/>
    <mergeCell ref="C53:C57"/>
    <mergeCell ref="C59:C89"/>
    <mergeCell ref="B156:B169"/>
    <mergeCell ref="B155:I155"/>
    <mergeCell ref="B170:I170"/>
    <mergeCell ref="B172:I172"/>
    <mergeCell ref="B174:I174"/>
    <mergeCell ref="B175:B183"/>
    <mergeCell ref="B28:I28"/>
    <mergeCell ref="C8:C17"/>
    <mergeCell ref="B29:B47"/>
    <mergeCell ref="A97:A110"/>
    <mergeCell ref="A112:A135"/>
    <mergeCell ref="C137:C143"/>
    <mergeCell ref="C145:C154"/>
    <mergeCell ref="C156:C169"/>
    <mergeCell ref="B144:I144"/>
    <mergeCell ref="C49:C51"/>
    <mergeCell ref="B276:B279"/>
    <mergeCell ref="B280:I280"/>
    <mergeCell ref="B281:B295"/>
    <mergeCell ref="B296:I296"/>
    <mergeCell ref="C239:C240"/>
    <mergeCell ref="B273:B274"/>
    <mergeCell ref="B267:I267"/>
    <mergeCell ref="B272:I272"/>
    <mergeCell ref="B275:I275"/>
    <mergeCell ref="C250:C266"/>
    <mergeCell ref="B339:B350"/>
    <mergeCell ref="B352:B363"/>
    <mergeCell ref="B365:B369"/>
    <mergeCell ref="A393:F393"/>
    <mergeCell ref="B371:B390"/>
    <mergeCell ref="B351:I351"/>
    <mergeCell ref="B364:I364"/>
    <mergeCell ref="B370:I370"/>
    <mergeCell ref="B391:I391"/>
    <mergeCell ref="A339:A390"/>
    <mergeCell ref="C352:C363"/>
    <mergeCell ref="C371:C390"/>
    <mergeCell ref="C339:C350"/>
    <mergeCell ref="C365:C369"/>
  </mergeCells>
  <phoneticPr fontId="7" type="noConversion"/>
  <pageMargins left="0.7" right="0.7" top="0.75" bottom="0.75" header="0.3" footer="0.3"/>
  <pageSetup paperSize="9" scale="4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Gołofit</dc:creator>
  <cp:lastModifiedBy>Barbara Lewińska-Madeja</cp:lastModifiedBy>
  <cp:lastPrinted>2021-05-05T06:28:05Z</cp:lastPrinted>
  <dcterms:created xsi:type="dcterms:W3CDTF">2021-02-15T12:57:49Z</dcterms:created>
  <dcterms:modified xsi:type="dcterms:W3CDTF">2024-08-06T07:17:24Z</dcterms:modified>
</cp:coreProperties>
</file>